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 I N E S C O\K S E R C\KSERC Petitions\Lulu - Single Point Supply _ July 2020\"/>
    </mc:Choice>
  </mc:AlternateContent>
  <bookViews>
    <workbookView xWindow="0" yWindow="0" windowWidth="20490" windowHeight="7650" activeTab="1"/>
  </bookViews>
  <sheets>
    <sheet name="Max. Demand 24 Months" sheetId="8" r:id="rId1"/>
    <sheet name="2 Year Consumption" sheetId="11" r:id="rId2"/>
  </sheets>
  <definedNames>
    <definedName name="_xlnm.Print_Titles" localSheetId="1">'2 Year Consumption'!$2:$3</definedName>
  </definedNames>
  <calcPr calcId="162913"/>
</workbook>
</file>

<file path=xl/calcChain.xml><?xml version="1.0" encoding="utf-8"?>
<calcChain xmlns="http://schemas.openxmlformats.org/spreadsheetml/2006/main">
  <c r="R94" i="11" l="1"/>
  <c r="R95" i="11" s="1"/>
  <c r="R96" i="11" s="1"/>
  <c r="Q94" i="11"/>
  <c r="Q95" i="11" s="1"/>
  <c r="Q96" i="11" s="1"/>
  <c r="P94" i="11"/>
  <c r="P95" i="11" s="1"/>
  <c r="P96" i="11" s="1"/>
  <c r="O94" i="11"/>
  <c r="N94" i="11"/>
  <c r="N95" i="11" s="1"/>
  <c r="N96" i="11" s="1"/>
  <c r="M94" i="11"/>
  <c r="M95" i="11" s="1"/>
  <c r="M96" i="11" s="1"/>
  <c r="L94" i="11"/>
  <c r="L95" i="11" s="1"/>
  <c r="L96" i="11" s="1"/>
  <c r="K94" i="11"/>
  <c r="K95" i="11" s="1"/>
  <c r="K96" i="11" s="1"/>
  <c r="J94" i="11"/>
  <c r="J95" i="11" s="1"/>
  <c r="J96" i="11" s="1"/>
  <c r="I94" i="11"/>
  <c r="I95" i="11" s="1"/>
  <c r="I96" i="11" s="1"/>
  <c r="H94" i="11"/>
  <c r="H95" i="11" s="1"/>
  <c r="H96" i="11" s="1"/>
  <c r="G94" i="11"/>
  <c r="G95" i="11" s="1"/>
  <c r="G96" i="11" s="1"/>
  <c r="S89" i="11"/>
  <c r="S88" i="11"/>
  <c r="S87" i="11"/>
  <c r="S86" i="11"/>
  <c r="S83" i="11"/>
  <c r="S82" i="11"/>
  <c r="S81" i="11"/>
  <c r="S80" i="11"/>
  <c r="S79" i="11"/>
  <c r="S78" i="11"/>
  <c r="S77" i="11"/>
  <c r="S76" i="11"/>
  <c r="S75" i="11"/>
  <c r="S74" i="11"/>
  <c r="S73" i="11"/>
  <c r="S72" i="11"/>
  <c r="S71" i="11"/>
  <c r="S70" i="11"/>
  <c r="S66" i="11"/>
  <c r="S65" i="11"/>
  <c r="S64" i="11"/>
  <c r="S63" i="11"/>
  <c r="S62" i="11"/>
  <c r="S61" i="11"/>
  <c r="S60" i="11"/>
  <c r="S59" i="11"/>
  <c r="S58" i="11"/>
  <c r="S57" i="11"/>
  <c r="S53" i="11"/>
  <c r="S52" i="11"/>
  <c r="S51" i="11"/>
  <c r="S50" i="11"/>
  <c r="S49" i="11"/>
  <c r="S48" i="11"/>
  <c r="S47" i="11"/>
  <c r="S46" i="11"/>
  <c r="S45" i="11"/>
  <c r="S44" i="11"/>
  <c r="S43" i="11"/>
  <c r="S42" i="11"/>
  <c r="S41" i="11"/>
  <c r="S40" i="11"/>
  <c r="S39" i="11"/>
  <c r="S38" i="11"/>
  <c r="S37" i="11"/>
  <c r="S36" i="11"/>
  <c r="S35" i="11"/>
  <c r="S34" i="11"/>
  <c r="S33" i="11"/>
  <c r="S32" i="11"/>
  <c r="S31" i="11"/>
  <c r="S30" i="11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S15" i="11"/>
  <c r="S14" i="11"/>
  <c r="S13" i="11"/>
  <c r="S12" i="11"/>
  <c r="S11" i="11"/>
  <c r="S10" i="11"/>
  <c r="S9" i="11"/>
  <c r="S8" i="11"/>
  <c r="S7" i="11"/>
  <c r="S6" i="11"/>
  <c r="S5" i="11"/>
  <c r="S4" i="11"/>
  <c r="S94" i="11" l="1"/>
  <c r="O95" i="11"/>
  <c r="O96" i="11" s="1"/>
</calcChain>
</file>

<file path=xl/sharedStrings.xml><?xml version="1.0" encoding="utf-8"?>
<sst xmlns="http://schemas.openxmlformats.org/spreadsheetml/2006/main" count="244" uniqueCount="82">
  <si>
    <t>Banking</t>
  </si>
  <si>
    <t>Canteen</t>
  </si>
  <si>
    <t>SI. NO</t>
  </si>
  <si>
    <t>BENEFICIARY</t>
  </si>
  <si>
    <t>TYPE OF BUSINESS</t>
  </si>
  <si>
    <t>STATE BANK OF INDIA</t>
  </si>
  <si>
    <t>Nila Catering Service</t>
  </si>
  <si>
    <t>Ripples Coffee Shop</t>
  </si>
  <si>
    <t>ICICI Bank</t>
  </si>
  <si>
    <t>HDFC ATM</t>
  </si>
  <si>
    <t>Zerone Consulting Pvt. Ltd.</t>
  </si>
  <si>
    <t>Qburst Technologies Pvt. Ltd.</t>
  </si>
  <si>
    <t>AUTHORISED OPERATIONS:</t>
  </si>
  <si>
    <t>Building Common Area Lighting</t>
  </si>
  <si>
    <t>Common Area UPS Panel 1</t>
  </si>
  <si>
    <t>Common Area UPS Panel 2</t>
  </si>
  <si>
    <t>HVAC Panel 1</t>
  </si>
  <si>
    <t>HVAC Panel 2</t>
  </si>
  <si>
    <t>FIRE Panel</t>
  </si>
  <si>
    <t>LIFT Panel 1</t>
  </si>
  <si>
    <t>LIFT Panel 2</t>
  </si>
  <si>
    <t>MAIN PUMP Panel</t>
  </si>
  <si>
    <t>Multilevel Car Park Building Panel</t>
  </si>
  <si>
    <t>IT Company</t>
  </si>
  <si>
    <t>LULU CYBER PARK</t>
  </si>
  <si>
    <t>Total</t>
  </si>
  <si>
    <t>Techversant Infotech Pvt. Ltd.</t>
  </si>
  <si>
    <t>UST Global Technology Services (India) Pvt. Ltd.</t>
  </si>
  <si>
    <t>SFO Technonlogies Private Limited</t>
  </si>
  <si>
    <t>Fragomen Immigration Services India Pvt. Ltd. - 1</t>
  </si>
  <si>
    <t>Fragomen Immigration Services India Pvt. Ltd. - 2</t>
  </si>
  <si>
    <t>Advenser Engineering Services Pvt. Ltd.</t>
  </si>
  <si>
    <t>Experion Technogies (India) Pvt. Ltd.</t>
  </si>
  <si>
    <t>Petrolink Data Services Pvt. Ltd.</t>
  </si>
  <si>
    <t>Suyati Technologies Pvt. Ltd.</t>
  </si>
  <si>
    <t>Accel Frontline Ltd.</t>
  </si>
  <si>
    <t>Burndy Technology &amp; Global Business Services Pvt. Ltd.</t>
  </si>
  <si>
    <t>CCS Technologies Private Limited</t>
  </si>
  <si>
    <t>Toobler Technologies Pvt. Ltd.</t>
  </si>
  <si>
    <t>Muthoot Systems &amp; Technologies Pvt. Ltd.</t>
  </si>
  <si>
    <t>Saasvaap Techies (PVT) Ltd. - 1 &amp; 2</t>
  </si>
  <si>
    <t>12 MONTHS' AVERAGE</t>
  </si>
  <si>
    <t>COMMON FACILITY CONNECTED LOADS - (Metered Individually)</t>
  </si>
  <si>
    <t>Orion India Systems Pvt. Ltd. - 1 (UNITS: 201 &amp; 202)</t>
  </si>
  <si>
    <t>Orion India Systems Pvt. Ltd. - 3 (UNIT:103)</t>
  </si>
  <si>
    <t>Orion India Systems Pvt. Ltd. - 2 (UNIT:203)</t>
  </si>
  <si>
    <t>Cabot Technology Solutions Pvt. Ltd. - 2 (UNIT:204)</t>
  </si>
  <si>
    <t>Cabot Technology Solutions Pvt. Ltd. - 1 (UNIT:102)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</si>
  <si>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</si>
  <si>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</si>
  <si>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</si>
  <si>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</si>
  <si>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</si>
  <si>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</si>
  <si>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</si>
  <si>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</si>
  <si>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</si>
  <si>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</si>
  <si>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Feb</t>
  </si>
  <si>
    <t>Mar</t>
  </si>
  <si>
    <t>PERIOD</t>
  </si>
  <si>
    <t>ENERGY ACCOUNT DETAILS:</t>
  </si>
  <si>
    <t xml:space="preserve">Total Monthly Energy Consumption (kWh) billed by KINESCO </t>
  </si>
  <si>
    <t>Total Monthly Energy Consumption (kWh) shared with beneficiaries</t>
  </si>
  <si>
    <t>Total Monthly Energy Loss (kWh)</t>
  </si>
  <si>
    <t>PAST MONTHLY BILLING  DEMAND (kVA)</t>
  </si>
  <si>
    <t>PAST MONTHLY ENERGY CONSUMPTION - (kWh)</t>
  </si>
  <si>
    <t>HT 1B</t>
  </si>
  <si>
    <t>EXISTING        TARIFF</t>
  </si>
  <si>
    <t>2019 - 20</t>
  </si>
  <si>
    <t>2020 - 21</t>
  </si>
  <si>
    <t>EXISTING CONTRACT DEMAND : 2900 KVA</t>
  </si>
  <si>
    <t>EXISTING CONTRACT DEMAND : 1800 KVA</t>
  </si>
  <si>
    <t>2020-21</t>
  </si>
  <si>
    <t>2019-20</t>
  </si>
  <si>
    <t>2019 -20</t>
  </si>
  <si>
    <t>RECORDED MAXIMUM DEMAND  (MD) FOR PAST 24 MONTHS</t>
  </si>
  <si>
    <t>CONNECTED LOAD : 5470  KW</t>
  </si>
  <si>
    <t>CONNECTED LOAD : 3393.70 KW</t>
  </si>
  <si>
    <t>ENERGY LOSS</t>
  </si>
  <si>
    <t>ANNEXURE 4 - COSUMPTION HISTORY</t>
  </si>
  <si>
    <t>DETAILS OF INDIVIDUAL BENEFICIARY CONNECTIONS AND CONSUMPTION FOR PAST 2 YEARS IN LULU CYBER TOWER 1  -  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</si>
</sst>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mbria"/>
      <family val="1"/>
    </font>
    <font>
      <sz val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2" xfId="0" applyBorder="1"/>
    <xf numFmtId="0" fontId="0" fillId="0" borderId="9" xfId="0" applyBorder="1"/>
    <xf numFmtId="0" fontId="0" fillId="0" borderId="0" xfId="0" applyBorder="1"/>
    <xf numFmtId="0" fontId="4" fillId="0" borderId="9" xfId="0" applyFont="1" applyBorder="1"/>
    <xf numFmtId="0" fontId="4" fillId="0" borderId="0" xfId="0" applyFont="1" applyBorder="1"/>
    <xf numFmtId="0" fontId="0" fillId="0" borderId="8" xfId="0" applyBorder="1"/>
    <xf numFmtId="0" fontId="2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" fillId="0" borderId="14" xfId="0" applyFont="1" applyFill="1" applyBorder="1" applyAlignment="1">
      <alignment horizontal="center"/>
    </xf>
    <xf numFmtId="0" fontId="0" fillId="0" borderId="17" xfId="0" applyBorder="1"/>
    <xf numFmtId="0" fontId="4" fillId="0" borderId="24" xfId="0" applyFont="1" applyBorder="1"/>
    <xf numFmtId="0" fontId="4" fillId="0" borderId="20" xfId="0" applyFont="1" applyBorder="1"/>
    <xf numFmtId="0" fontId="0" fillId="0" borderId="25" xfId="0" applyBorder="1"/>
    <xf numFmtId="0" fontId="0" fillId="0" borderId="3" xfId="0" applyBorder="1"/>
    <xf numFmtId="1" fontId="0" fillId="0" borderId="10" xfId="0" applyNumberFormat="1" applyBorder="1" applyAlignment="1">
      <alignment horizontal="center"/>
    </xf>
    <xf numFmtId="1" fontId="8" fillId="0" borderId="21" xfId="0" applyNumberFormat="1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30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1" xfId="0" applyBorder="1"/>
    <xf numFmtId="1" fontId="0" fillId="0" borderId="33" xfId="0" applyNumberFormat="1" applyBorder="1" applyAlignment="1">
      <alignment horizontal="center"/>
    </xf>
    <xf numFmtId="0" fontId="0" fillId="0" borderId="29" xfId="0" applyBorder="1"/>
    <xf numFmtId="0" fontId="0" fillId="0" borderId="17" xfId="0" quotePrefix="1" applyBorder="1" applyAlignment="1">
      <alignment horizontal="center" vertical="center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32" xfId="0" applyNumberFormat="1" applyBorder="1" applyAlignment="1">
      <alignment horizontal="center"/>
    </xf>
    <xf numFmtId="0" fontId="0" fillId="0" borderId="5" xfId="0" applyBorder="1"/>
    <xf numFmtId="1" fontId="0" fillId="0" borderId="0" xfId="0" applyNumberFormat="1" applyFill="1" applyBorder="1"/>
    <xf numFmtId="1" fontId="0" fillId="0" borderId="0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8" fillId="0" borderId="40" xfId="0" applyNumberFormat="1" applyFont="1" applyBorder="1" applyAlignment="1">
      <alignment horizontal="center"/>
    </xf>
    <xf numFmtId="0" fontId="0" fillId="0" borderId="24" xfId="0" applyBorder="1"/>
    <xf numFmtId="0" fontId="0" fillId="0" borderId="25" xfId="0" quotePrefix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1" fillId="0" borderId="35" xfId="0" applyNumberFormat="1" applyFont="1" applyFill="1" applyBorder="1" applyAlignment="1"/>
    <xf numFmtId="1" fontId="1" fillId="0" borderId="27" xfId="0" applyNumberFormat="1" applyFont="1" applyFill="1" applyBorder="1" applyAlignment="1"/>
    <xf numFmtId="0" fontId="0" fillId="0" borderId="2" xfId="0" quotePrefix="1" applyBorder="1" applyAlignment="1">
      <alignment horizontal="center"/>
    </xf>
    <xf numFmtId="0" fontId="0" fillId="0" borderId="2" xfId="0" applyFont="1" applyBorder="1"/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/>
    </xf>
    <xf numFmtId="17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31" xfId="0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0" fillId="0" borderId="35" xfId="0" quotePrefix="1" applyBorder="1" applyAlignment="1">
      <alignment horizontal="center"/>
    </xf>
    <xf numFmtId="0" fontId="0" fillId="0" borderId="35" xfId="0" applyBorder="1"/>
    <xf numFmtId="0" fontId="0" fillId="0" borderId="20" xfId="0" applyBorder="1"/>
    <xf numFmtId="0" fontId="1" fillId="0" borderId="20" xfId="0" applyFont="1" applyBorder="1" applyAlignment="1"/>
    <xf numFmtId="0" fontId="1" fillId="0" borderId="17" xfId="0" applyFont="1" applyBorder="1" applyAlignment="1"/>
    <xf numFmtId="2" fontId="1" fillId="0" borderId="20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1" fontId="8" fillId="0" borderId="28" xfId="0" applyNumberFormat="1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17" fontId="6" fillId="2" borderId="42" xfId="0" applyNumberFormat="1" applyFont="1" applyFill="1" applyBorder="1" applyAlignment="1">
      <alignment horizontal="center" vertical="center"/>
    </xf>
    <xf numFmtId="17" fontId="6" fillId="2" borderId="45" xfId="0" applyNumberFormat="1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2" fontId="0" fillId="0" borderId="48" xfId="0" applyNumberFormat="1" applyBorder="1" applyAlignment="1">
      <alignment horizontal="center"/>
    </xf>
    <xf numFmtId="1" fontId="8" fillId="0" borderId="49" xfId="0" applyNumberFormat="1" applyFont="1" applyBorder="1" applyAlignment="1">
      <alignment horizontal="center"/>
    </xf>
    <xf numFmtId="0" fontId="0" fillId="0" borderId="48" xfId="0" applyBorder="1"/>
    <xf numFmtId="1" fontId="1" fillId="0" borderId="12" xfId="0" applyNumberFormat="1" applyFont="1" applyBorder="1" applyAlignment="1">
      <alignment horizontal="center"/>
    </xf>
    <xf numFmtId="0" fontId="0" fillId="0" borderId="50" xfId="0" applyBorder="1"/>
    <xf numFmtId="1" fontId="0" fillId="0" borderId="34" xfId="0" applyNumberFormat="1" applyBorder="1" applyAlignment="1">
      <alignment horizontal="center"/>
    </xf>
    <xf numFmtId="0" fontId="5" fillId="0" borderId="4" xfId="0" applyFont="1" applyBorder="1" applyAlignment="1"/>
    <xf numFmtId="0" fontId="5" fillId="0" borderId="5" xfId="0" applyFont="1" applyBorder="1" applyAlignment="1"/>
    <xf numFmtId="1" fontId="1" fillId="0" borderId="41" xfId="0" applyNumberFormat="1" applyFont="1" applyFill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0" fontId="0" fillId="0" borderId="0" xfId="0" applyNumberFormat="1"/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23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="85" zoomScaleNormal="100" zoomScaleSheetLayoutView="85" workbookViewId="0">
      <selection activeCell="A8" sqref="A8"/>
    </sheetView>
  </sheetViews>
  <sheetFormatPr defaultRowHeight="15" x14ac:dyDescent="0.25"/>
  <cols>
    <col min="1" max="1" width="55" customWidth="1"/>
    <col min="2" max="2" width="55.28515625" customWidth="1"/>
  </cols>
  <sheetData>
    <row r="1" spans="1:2" ht="18.75" x14ac:dyDescent="0.3">
      <c r="A1" s="89" t="s">
        <v>80</v>
      </c>
      <c r="B1" s="89"/>
    </row>
    <row r="2" spans="1:2" ht="18.75" x14ac:dyDescent="0.3">
      <c r="A2" s="47" t="s">
        <v>77</v>
      </c>
      <c r="B2" s="47" t="s">
        <v>71</v>
      </c>
    </row>
    <row r="3" spans="1:2" ht="18.75" x14ac:dyDescent="0.3">
      <c r="A3" s="89" t="s">
        <v>76</v>
      </c>
      <c r="B3" s="89"/>
    </row>
    <row r="4" spans="1:2" ht="18.75" x14ac:dyDescent="0.3">
      <c r="A4" s="45">
        <v>43556</v>
      </c>
      <c r="B4" s="44">
        <v>1456</v>
      </c>
    </row>
    <row r="5" spans="1:2" ht="18.75" x14ac:dyDescent="0.3">
      <c r="A5" s="45">
        <v>43586</v>
      </c>
      <c r="B5" s="44">
        <v>1381</v>
      </c>
    </row>
    <row r="6" spans="1:2" ht="18.75" x14ac:dyDescent="0.3">
      <c r="A6" s="45">
        <v>43617</v>
      </c>
      <c r="B6" s="44">
        <v>1284</v>
      </c>
    </row>
    <row r="7" spans="1:2" ht="18.75" x14ac:dyDescent="0.3">
      <c r="A7" s="45">
        <v>43647</v>
      </c>
      <c r="B7" s="44">
        <v>1300</v>
      </c>
    </row>
    <row r="8" spans="1:2" ht="18.75" x14ac:dyDescent="0.3">
      <c r="A8" s="45">
        <v>43678</v>
      </c>
      <c r="B8" s="44">
        <v>1235</v>
      </c>
    </row>
    <row r="9" spans="1:2" ht="18.75" x14ac:dyDescent="0.3">
      <c r="A9" s="45">
        <v>43709</v>
      </c>
      <c r="B9" s="44">
        <v>1258</v>
      </c>
    </row>
    <row r="10" spans="1:2" ht="18.75" x14ac:dyDescent="0.3">
      <c r="A10" s="45">
        <v>43739</v>
      </c>
      <c r="B10" s="44">
        <v>1258</v>
      </c>
    </row>
    <row r="11" spans="1:2" ht="18.75" x14ac:dyDescent="0.3">
      <c r="A11" s="45">
        <v>43770</v>
      </c>
      <c r="B11" s="44">
        <v>1275</v>
      </c>
    </row>
    <row r="12" spans="1:2" ht="18.75" x14ac:dyDescent="0.3">
      <c r="A12" s="45">
        <v>43800</v>
      </c>
      <c r="B12" s="44">
        <v>1215</v>
      </c>
    </row>
    <row r="13" spans="1:2" ht="18.75" x14ac:dyDescent="0.3">
      <c r="A13" s="45">
        <v>43831</v>
      </c>
      <c r="B13" s="44">
        <v>1244</v>
      </c>
    </row>
    <row r="14" spans="1:2" ht="18.75" x14ac:dyDescent="0.3">
      <c r="A14" s="45">
        <v>43862</v>
      </c>
      <c r="B14" s="44">
        <v>1329</v>
      </c>
    </row>
    <row r="15" spans="1:2" ht="18.75" x14ac:dyDescent="0.3">
      <c r="A15" s="45">
        <v>43891</v>
      </c>
      <c r="B15" s="44">
        <v>1329</v>
      </c>
    </row>
    <row r="16" spans="1:2" ht="18.75" x14ac:dyDescent="0.3">
      <c r="A16" s="45">
        <v>43922</v>
      </c>
      <c r="B16" s="44">
        <v>815</v>
      </c>
    </row>
    <row r="17" spans="1:2" ht="18.75" x14ac:dyDescent="0.3">
      <c r="A17" s="45">
        <v>43952</v>
      </c>
      <c r="B17" s="44">
        <v>956</v>
      </c>
    </row>
    <row r="18" spans="1:2" ht="18.75" x14ac:dyDescent="0.3">
      <c r="A18" s="45">
        <v>43983</v>
      </c>
      <c r="B18" s="44">
        <v>956</v>
      </c>
    </row>
    <row r="19" spans="1:2" ht="18.75" x14ac:dyDescent="0.3">
      <c r="A19" s="45">
        <v>44013</v>
      </c>
      <c r="B19" s="44">
        <v>891</v>
      </c>
    </row>
    <row r="20" spans="1:2" ht="18.75" x14ac:dyDescent="0.3">
      <c r="A20" s="47" t="s">
        <v>78</v>
      </c>
      <c r="B20" s="47" t="s">
        <v>72</v>
      </c>
    </row>
    <row r="21" spans="1:2" ht="18.75" x14ac:dyDescent="0.3">
      <c r="A21" s="45">
        <v>44044</v>
      </c>
      <c r="B21" s="46">
        <v>708</v>
      </c>
    </row>
    <row r="22" spans="1:2" ht="18.75" x14ac:dyDescent="0.3">
      <c r="A22" s="45">
        <v>44075</v>
      </c>
      <c r="B22" s="46">
        <v>789</v>
      </c>
    </row>
    <row r="23" spans="1:2" ht="18.75" x14ac:dyDescent="0.3">
      <c r="A23" s="45">
        <v>44105</v>
      </c>
      <c r="B23" s="46">
        <v>758</v>
      </c>
    </row>
    <row r="24" spans="1:2" ht="18.75" x14ac:dyDescent="0.3">
      <c r="A24" s="45">
        <v>44136</v>
      </c>
      <c r="B24" s="46">
        <v>733</v>
      </c>
    </row>
    <row r="25" spans="1:2" ht="18.75" x14ac:dyDescent="0.3">
      <c r="A25" s="45">
        <v>44166</v>
      </c>
      <c r="B25" s="46">
        <v>635</v>
      </c>
    </row>
    <row r="26" spans="1:2" ht="18.75" x14ac:dyDescent="0.3">
      <c r="A26" s="45">
        <v>44197</v>
      </c>
      <c r="B26" s="46">
        <v>675</v>
      </c>
    </row>
    <row r="27" spans="1:2" ht="18.75" x14ac:dyDescent="0.3">
      <c r="A27" s="45">
        <v>44228</v>
      </c>
      <c r="B27" s="46">
        <v>583</v>
      </c>
    </row>
    <row r="28" spans="1:2" ht="18.75" x14ac:dyDescent="0.3">
      <c r="A28" s="45">
        <v>44256</v>
      </c>
      <c r="B28" s="46">
        <v>825</v>
      </c>
    </row>
  </sheetData>
  <mergeCells count="2">
    <mergeCell ref="A1:B1"/>
    <mergeCell ref="A3:B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tabSelected="1" topLeftCell="A10" workbookViewId="0">
      <selection activeCell="I11" sqref="I10:I11"/>
    </sheetView>
  </sheetViews>
  <sheetFormatPr defaultRowHeight="15" x14ac:dyDescent="0.25"/>
  <cols>
    <col min="1" max="1" width="4.140625" customWidth="1"/>
    <col min="2" max="2" width="48" customWidth="1"/>
    <col min="3" max="3" width="13" customWidth="1"/>
    <col min="4" max="4" width="9.7109375" customWidth="1"/>
    <col min="5" max="5" width="11" customWidth="1"/>
    <col min="6" max="6" width="8.7109375" customWidth="1"/>
    <col min="7" max="7" width="7.5703125" bestFit="1" customWidth="1"/>
    <col min="8" max="8" width="7" customWidth="1"/>
    <col min="9" max="9" width="8.5703125" bestFit="1" customWidth="1"/>
    <col min="10" max="10" width="7.5703125" bestFit="1" customWidth="1"/>
    <col min="11" max="11" width="8.28515625" customWidth="1"/>
    <col min="12" max="13" width="7.5703125" customWidth="1"/>
    <col min="14" max="14" width="7.140625" customWidth="1"/>
    <col min="15" max="15" width="7.5703125" bestFit="1" customWidth="1"/>
    <col min="16" max="16" width="8.140625" customWidth="1"/>
    <col min="17" max="18" width="7.7109375" customWidth="1"/>
    <col min="19" max="19" width="10.42578125" style="43" customWidth="1"/>
  </cols>
  <sheetData>
    <row r="1" spans="1:19" ht="19.5" thickBot="1" x14ac:dyDescent="0.35">
      <c r="A1" s="90" t="s">
        <v>81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2"/>
    </row>
    <row r="2" spans="1:19" ht="19.5" thickBot="1" x14ac:dyDescent="0.35">
      <c r="A2" s="80"/>
      <c r="B2" s="81"/>
      <c r="C2" s="81"/>
      <c r="D2" s="31"/>
      <c r="E2" s="81"/>
      <c r="F2" s="81"/>
      <c r="G2" s="125" t="s">
        <v>66</v>
      </c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7"/>
    </row>
    <row r="3" spans="1:19" s="25" customFormat="1" ht="85.5" customHeight="1" thickBot="1" x14ac:dyDescent="0.3">
      <c r="A3" s="67" t="s">
        <v>2</v>
      </c>
      <c r="B3" s="68" t="s">
        <v>3</v>
      </c>
      <c r="C3" s="68" t="s">
        <v>4</v>
      </c>
      <c r="D3" s="68" t="s">
        <v>68</v>
      </c>
      <c r="E3" s="48" t="s">
        <v>65</v>
      </c>
      <c r="F3" s="69" t="s">
        <v>60</v>
      </c>
      <c r="G3" s="70" t="s">
        <v>48</v>
      </c>
      <c r="H3" s="70" t="s">
        <v>49</v>
      </c>
      <c r="I3" s="70" t="s">
        <v>50</v>
      </c>
      <c r="J3" s="70" t="s">
        <v>51</v>
      </c>
      <c r="K3" s="70" t="s">
        <v>52</v>
      </c>
      <c r="L3" s="70" t="s">
        <v>53</v>
      </c>
      <c r="M3" s="70" t="s">
        <v>54</v>
      </c>
      <c r="N3" s="70" t="s">
        <v>55</v>
      </c>
      <c r="O3" s="70" t="s">
        <v>56</v>
      </c>
      <c r="P3" s="70" t="s">
        <v>57</v>
      </c>
      <c r="Q3" s="70" t="s">
        <v>58</v>
      </c>
      <c r="R3" s="71" t="s">
        <v>59</v>
      </c>
      <c r="S3" s="72" t="s">
        <v>41</v>
      </c>
    </row>
    <row r="4" spans="1:19" x14ac:dyDescent="0.25">
      <c r="A4" s="128">
        <v>1</v>
      </c>
      <c r="B4" s="116" t="s">
        <v>37</v>
      </c>
      <c r="C4" s="116" t="s">
        <v>23</v>
      </c>
      <c r="D4" s="116" t="s">
        <v>67</v>
      </c>
      <c r="E4" s="74">
        <v>9.7650000000000006</v>
      </c>
      <c r="F4" s="75" t="s">
        <v>70</v>
      </c>
      <c r="G4" s="76">
        <v>1295</v>
      </c>
      <c r="H4" s="18">
        <v>1601</v>
      </c>
      <c r="I4" s="18">
        <v>1337</v>
      </c>
      <c r="J4" s="18">
        <v>1178</v>
      </c>
      <c r="K4" s="18">
        <v>1403</v>
      </c>
      <c r="L4" s="18">
        <v>1243</v>
      </c>
      <c r="M4" s="18">
        <v>1254</v>
      </c>
      <c r="N4" s="18">
        <v>1206</v>
      </c>
      <c r="O4" s="18">
        <v>1197</v>
      </c>
      <c r="P4" s="18">
        <v>767</v>
      </c>
      <c r="Q4" s="18">
        <v>0</v>
      </c>
      <c r="R4" s="18">
        <v>0</v>
      </c>
      <c r="S4" s="34">
        <f>(R4+Q4+P4+O4+N4+M4+L4+K4+J4+I4+H4+G4)/12</f>
        <v>1040.0833333333333</v>
      </c>
    </row>
    <row r="5" spans="1:19" ht="15.75" thickBot="1" x14ac:dyDescent="0.3">
      <c r="A5" s="112"/>
      <c r="B5" s="114"/>
      <c r="C5" s="114"/>
      <c r="D5" s="114"/>
      <c r="E5" s="49">
        <v>15.75</v>
      </c>
      <c r="F5" s="17" t="s">
        <v>69</v>
      </c>
      <c r="G5" s="22">
        <v>2558</v>
      </c>
      <c r="H5" s="23">
        <v>2751</v>
      </c>
      <c r="I5" s="23">
        <v>2443</v>
      </c>
      <c r="J5" s="23">
        <v>2061</v>
      </c>
      <c r="K5" s="23">
        <v>2614</v>
      </c>
      <c r="L5" s="23">
        <v>2557</v>
      </c>
      <c r="M5" s="23">
        <v>1394</v>
      </c>
      <c r="N5" s="23">
        <v>108</v>
      </c>
      <c r="O5" s="23">
        <v>125</v>
      </c>
      <c r="P5" s="23">
        <v>2694</v>
      </c>
      <c r="Q5" s="23">
        <v>2135</v>
      </c>
      <c r="R5" s="23">
        <v>2129</v>
      </c>
      <c r="S5" s="24">
        <f t="shared" ref="S5:S53" si="0">(R5+Q5+P5+O5+N5+M5+L5+K5+J5+I5+H5+G5)/12</f>
        <v>1964.0833333333333</v>
      </c>
    </row>
    <row r="6" spans="1:19" x14ac:dyDescent="0.25">
      <c r="A6" s="111">
        <v>2</v>
      </c>
      <c r="B6" s="113" t="s">
        <v>43</v>
      </c>
      <c r="C6" s="113" t="s">
        <v>23</v>
      </c>
      <c r="D6" s="116" t="s">
        <v>67</v>
      </c>
      <c r="E6" s="65">
        <v>23.25</v>
      </c>
      <c r="F6" s="35" t="s">
        <v>70</v>
      </c>
      <c r="G6" s="11">
        <v>13890</v>
      </c>
      <c r="H6" s="1">
        <v>15360</v>
      </c>
      <c r="I6" s="1">
        <v>17400</v>
      </c>
      <c r="J6" s="1">
        <v>4050</v>
      </c>
      <c r="K6" s="1">
        <v>28110</v>
      </c>
      <c r="L6" s="1">
        <v>16320</v>
      </c>
      <c r="M6" s="1">
        <v>17490</v>
      </c>
      <c r="N6" s="1">
        <v>16680</v>
      </c>
      <c r="O6" s="1">
        <v>16860</v>
      </c>
      <c r="P6" s="1">
        <v>16110</v>
      </c>
      <c r="Q6" s="1">
        <v>15210</v>
      </c>
      <c r="R6" s="1">
        <v>17100</v>
      </c>
      <c r="S6" s="24">
        <f t="shared" si="0"/>
        <v>16215</v>
      </c>
    </row>
    <row r="7" spans="1:19" ht="15.75" thickBot="1" x14ac:dyDescent="0.3">
      <c r="A7" s="112"/>
      <c r="B7" s="114"/>
      <c r="C7" s="114"/>
      <c r="D7" s="114"/>
      <c r="E7" s="65">
        <v>37.5</v>
      </c>
      <c r="F7" s="35" t="s">
        <v>69</v>
      </c>
      <c r="G7" s="11">
        <v>11079</v>
      </c>
      <c r="H7" s="1">
        <v>13827</v>
      </c>
      <c r="I7" s="1">
        <v>13098</v>
      </c>
      <c r="J7" s="1">
        <v>12240</v>
      </c>
      <c r="K7" s="1">
        <v>11562</v>
      </c>
      <c r="L7" s="1">
        <v>11329</v>
      </c>
      <c r="M7" s="1">
        <v>11565</v>
      </c>
      <c r="N7" s="1">
        <v>11134</v>
      </c>
      <c r="O7" s="1">
        <v>9545</v>
      </c>
      <c r="P7" s="1">
        <v>11227</v>
      </c>
      <c r="Q7" s="1">
        <v>21840</v>
      </c>
      <c r="R7" s="1">
        <v>19620</v>
      </c>
      <c r="S7" s="24">
        <f t="shared" si="0"/>
        <v>13172.166666666666</v>
      </c>
    </row>
    <row r="8" spans="1:19" x14ac:dyDescent="0.25">
      <c r="A8" s="111">
        <v>3</v>
      </c>
      <c r="B8" s="113" t="s">
        <v>10</v>
      </c>
      <c r="C8" s="113" t="s">
        <v>23</v>
      </c>
      <c r="D8" s="116" t="s">
        <v>67</v>
      </c>
      <c r="E8" s="65">
        <v>12.09</v>
      </c>
      <c r="F8" s="35" t="s">
        <v>70</v>
      </c>
      <c r="G8" s="11">
        <v>4840</v>
      </c>
      <c r="H8" s="1">
        <v>5000</v>
      </c>
      <c r="I8" s="1">
        <v>5340</v>
      </c>
      <c r="J8" s="1">
        <v>4840</v>
      </c>
      <c r="K8" s="1">
        <v>2420</v>
      </c>
      <c r="L8" s="1">
        <v>1600</v>
      </c>
      <c r="M8" s="1">
        <v>1680</v>
      </c>
      <c r="N8" s="1">
        <v>1060</v>
      </c>
      <c r="O8" s="1">
        <v>600</v>
      </c>
      <c r="P8" s="1">
        <v>520</v>
      </c>
      <c r="Q8" s="1">
        <v>460</v>
      </c>
      <c r="R8" s="1">
        <v>500</v>
      </c>
      <c r="S8" s="24">
        <f t="shared" si="0"/>
        <v>2405</v>
      </c>
    </row>
    <row r="9" spans="1:19" ht="15.75" thickBot="1" x14ac:dyDescent="0.3">
      <c r="A9" s="112"/>
      <c r="B9" s="114"/>
      <c r="C9" s="114"/>
      <c r="D9" s="114"/>
      <c r="E9" s="50">
        <v>19.5</v>
      </c>
      <c r="F9" s="17" t="s">
        <v>69</v>
      </c>
      <c r="G9" s="11">
        <v>7321</v>
      </c>
      <c r="H9" s="1">
        <v>8103</v>
      </c>
      <c r="I9" s="1">
        <v>7364</v>
      </c>
      <c r="J9" s="1">
        <v>7997</v>
      </c>
      <c r="K9" s="1">
        <v>7997</v>
      </c>
      <c r="L9" s="1">
        <v>7645</v>
      </c>
      <c r="M9" s="1">
        <v>7866</v>
      </c>
      <c r="N9" s="1">
        <v>7819</v>
      </c>
      <c r="O9" s="1">
        <v>7321</v>
      </c>
      <c r="P9" s="1">
        <v>7628</v>
      </c>
      <c r="Q9" s="1">
        <v>6400</v>
      </c>
      <c r="R9" s="1">
        <v>6560</v>
      </c>
      <c r="S9" s="24">
        <f t="shared" si="0"/>
        <v>7501.75</v>
      </c>
    </row>
    <row r="10" spans="1:19" x14ac:dyDescent="0.25">
      <c r="A10" s="111">
        <v>4</v>
      </c>
      <c r="B10" s="113" t="s">
        <v>38</v>
      </c>
      <c r="C10" s="113" t="s">
        <v>23</v>
      </c>
      <c r="D10" s="116" t="s">
        <v>67</v>
      </c>
      <c r="E10" s="65">
        <v>10.23</v>
      </c>
      <c r="F10" s="35" t="s">
        <v>70</v>
      </c>
      <c r="G10" s="11">
        <v>1366</v>
      </c>
      <c r="H10" s="1">
        <v>2506</v>
      </c>
      <c r="I10" s="1">
        <v>2450</v>
      </c>
      <c r="J10" s="1">
        <v>1666</v>
      </c>
      <c r="K10" s="1">
        <v>1846</v>
      </c>
      <c r="L10" s="1">
        <v>1746</v>
      </c>
      <c r="M10" s="1">
        <v>1714</v>
      </c>
      <c r="N10" s="1">
        <v>1769</v>
      </c>
      <c r="O10" s="1">
        <v>1591</v>
      </c>
      <c r="P10" s="1">
        <v>1501</v>
      </c>
      <c r="Q10" s="1">
        <v>1459</v>
      </c>
      <c r="R10" s="1">
        <v>2205</v>
      </c>
      <c r="S10" s="24">
        <f t="shared" si="0"/>
        <v>1818.25</v>
      </c>
    </row>
    <row r="11" spans="1:19" ht="15.75" thickBot="1" x14ac:dyDescent="0.3">
      <c r="A11" s="112"/>
      <c r="B11" s="114"/>
      <c r="C11" s="114"/>
      <c r="D11" s="114"/>
      <c r="E11" s="65">
        <v>16.5</v>
      </c>
      <c r="F11" s="35" t="s">
        <v>69</v>
      </c>
      <c r="G11" s="11">
        <v>2426</v>
      </c>
      <c r="H11" s="1">
        <v>2317</v>
      </c>
      <c r="I11" s="1">
        <v>2932</v>
      </c>
      <c r="J11" s="1">
        <v>2560</v>
      </c>
      <c r="K11" s="1">
        <v>2466</v>
      </c>
      <c r="L11" s="1">
        <v>2456</v>
      </c>
      <c r="M11" s="1">
        <v>2326</v>
      </c>
      <c r="N11" s="1">
        <v>2236</v>
      </c>
      <c r="O11" s="1">
        <v>2370</v>
      </c>
      <c r="P11" s="1">
        <v>2544</v>
      </c>
      <c r="Q11" s="1">
        <v>2478</v>
      </c>
      <c r="R11" s="1">
        <v>2501</v>
      </c>
      <c r="S11" s="24">
        <f t="shared" si="0"/>
        <v>2467.6666666666665</v>
      </c>
    </row>
    <row r="12" spans="1:19" x14ac:dyDescent="0.25">
      <c r="A12" s="111">
        <v>5</v>
      </c>
      <c r="B12" s="113" t="s">
        <v>26</v>
      </c>
      <c r="C12" s="113" t="s">
        <v>23</v>
      </c>
      <c r="D12" s="116" t="s">
        <v>67</v>
      </c>
      <c r="E12" s="65">
        <v>5.58</v>
      </c>
      <c r="F12" s="35" t="s">
        <v>70</v>
      </c>
      <c r="G12" s="11">
        <v>183</v>
      </c>
      <c r="H12" s="1">
        <v>204</v>
      </c>
      <c r="I12" s="1">
        <v>214</v>
      </c>
      <c r="J12" s="1">
        <v>133</v>
      </c>
      <c r="K12" s="1">
        <v>172</v>
      </c>
      <c r="L12" s="1">
        <v>202</v>
      </c>
      <c r="M12" s="1">
        <v>179</v>
      </c>
      <c r="N12" s="1">
        <v>155</v>
      </c>
      <c r="O12" s="1">
        <v>150</v>
      </c>
      <c r="P12" s="1">
        <v>75</v>
      </c>
      <c r="Q12" s="1">
        <v>60</v>
      </c>
      <c r="R12" s="1">
        <v>132</v>
      </c>
      <c r="S12" s="24">
        <f t="shared" si="0"/>
        <v>154.91666666666666</v>
      </c>
    </row>
    <row r="13" spans="1:19" ht="15.75" thickBot="1" x14ac:dyDescent="0.3">
      <c r="A13" s="112"/>
      <c r="B13" s="114"/>
      <c r="C13" s="114"/>
      <c r="D13" s="114"/>
      <c r="E13" s="65">
        <v>9</v>
      </c>
      <c r="F13" s="35" t="s">
        <v>69</v>
      </c>
      <c r="G13" s="11">
        <v>458</v>
      </c>
      <c r="H13" s="1">
        <v>948</v>
      </c>
      <c r="I13" s="1">
        <v>986</v>
      </c>
      <c r="J13" s="1">
        <v>717</v>
      </c>
      <c r="K13" s="1">
        <v>986</v>
      </c>
      <c r="L13" s="1">
        <v>887</v>
      </c>
      <c r="M13" s="1">
        <v>953</v>
      </c>
      <c r="N13" s="1">
        <v>890</v>
      </c>
      <c r="O13" s="1">
        <v>1343</v>
      </c>
      <c r="P13" s="1">
        <v>1017</v>
      </c>
      <c r="Q13" s="1">
        <v>618</v>
      </c>
      <c r="R13" s="1">
        <v>497</v>
      </c>
      <c r="S13" s="24">
        <f t="shared" si="0"/>
        <v>858.33333333333337</v>
      </c>
    </row>
    <row r="14" spans="1:19" x14ac:dyDescent="0.25">
      <c r="A14" s="111">
        <v>6</v>
      </c>
      <c r="B14" s="113" t="s">
        <v>11</v>
      </c>
      <c r="C14" s="113" t="s">
        <v>23</v>
      </c>
      <c r="D14" s="116" t="s">
        <v>67</v>
      </c>
      <c r="E14" s="65">
        <v>56.265000000000001</v>
      </c>
      <c r="F14" s="35" t="s">
        <v>70</v>
      </c>
      <c r="G14" s="11">
        <v>14550</v>
      </c>
      <c r="H14" s="1">
        <v>14650</v>
      </c>
      <c r="I14" s="1">
        <v>14700</v>
      </c>
      <c r="J14" s="1">
        <v>13150</v>
      </c>
      <c r="K14" s="1">
        <v>14450</v>
      </c>
      <c r="L14" s="1">
        <v>14450</v>
      </c>
      <c r="M14" s="1">
        <v>12100</v>
      </c>
      <c r="N14" s="1">
        <v>13150</v>
      </c>
      <c r="O14" s="1">
        <v>13400</v>
      </c>
      <c r="P14" s="1">
        <v>12900</v>
      </c>
      <c r="Q14" s="1">
        <v>12100</v>
      </c>
      <c r="R14" s="1">
        <v>14700</v>
      </c>
      <c r="S14" s="24">
        <f t="shared" si="0"/>
        <v>13691.666666666666</v>
      </c>
    </row>
    <row r="15" spans="1:19" ht="15.75" thickBot="1" x14ac:dyDescent="0.3">
      <c r="A15" s="112"/>
      <c r="B15" s="114"/>
      <c r="C15" s="114"/>
      <c r="D15" s="114"/>
      <c r="E15" s="65">
        <v>90.75</v>
      </c>
      <c r="F15" s="35" t="s">
        <v>69</v>
      </c>
      <c r="G15" s="11">
        <v>23995</v>
      </c>
      <c r="H15" s="1">
        <v>25737</v>
      </c>
      <c r="I15" s="1">
        <v>24487</v>
      </c>
      <c r="J15" s="1">
        <v>24742</v>
      </c>
      <c r="K15" s="1">
        <v>24173</v>
      </c>
      <c r="L15" s="1">
        <v>24393</v>
      </c>
      <c r="M15" s="1">
        <v>26304</v>
      </c>
      <c r="N15" s="1">
        <v>25185</v>
      </c>
      <c r="O15" s="1">
        <v>25979</v>
      </c>
      <c r="P15" s="1">
        <v>26064</v>
      </c>
      <c r="Q15" s="1">
        <v>25300</v>
      </c>
      <c r="R15" s="1">
        <v>23300</v>
      </c>
      <c r="S15" s="24">
        <f t="shared" si="0"/>
        <v>24971.583333333332</v>
      </c>
    </row>
    <row r="16" spans="1:19" x14ac:dyDescent="0.25">
      <c r="A16" s="111">
        <v>7</v>
      </c>
      <c r="B16" s="113" t="s">
        <v>28</v>
      </c>
      <c r="C16" s="113" t="s">
        <v>23</v>
      </c>
      <c r="D16" s="116" t="s">
        <v>67</v>
      </c>
      <c r="E16" s="65">
        <v>59.054999999999993</v>
      </c>
      <c r="F16" s="35" t="s">
        <v>70</v>
      </c>
      <c r="G16" s="11">
        <v>15880</v>
      </c>
      <c r="H16" s="1">
        <v>15880</v>
      </c>
      <c r="I16" s="1">
        <v>20800</v>
      </c>
      <c r="J16" s="1">
        <v>16800</v>
      </c>
      <c r="K16" s="1">
        <v>17360</v>
      </c>
      <c r="L16" s="1">
        <v>17200</v>
      </c>
      <c r="M16" s="1">
        <v>17160</v>
      </c>
      <c r="N16" s="1">
        <v>15520</v>
      </c>
      <c r="O16" s="1">
        <v>9200</v>
      </c>
      <c r="P16" s="1">
        <v>0</v>
      </c>
      <c r="Q16" s="1">
        <v>0</v>
      </c>
      <c r="R16" s="1">
        <v>0</v>
      </c>
      <c r="S16" s="24">
        <f t="shared" si="0"/>
        <v>12150</v>
      </c>
    </row>
    <row r="17" spans="1:19" ht="15.75" thickBot="1" x14ac:dyDescent="0.3">
      <c r="A17" s="112"/>
      <c r="B17" s="114"/>
      <c r="C17" s="114"/>
      <c r="D17" s="114"/>
      <c r="E17" s="65">
        <v>95.25</v>
      </c>
      <c r="F17" s="35" t="s">
        <v>69</v>
      </c>
      <c r="G17" s="11">
        <v>16330</v>
      </c>
      <c r="H17" s="1">
        <v>17646</v>
      </c>
      <c r="I17" s="1">
        <v>16152</v>
      </c>
      <c r="J17" s="1">
        <v>17825</v>
      </c>
      <c r="K17" s="1">
        <v>16503</v>
      </c>
      <c r="L17" s="1">
        <v>15584</v>
      </c>
      <c r="M17" s="1">
        <v>16768</v>
      </c>
      <c r="N17" s="1">
        <v>16634</v>
      </c>
      <c r="O17" s="1">
        <v>17594</v>
      </c>
      <c r="P17" s="1">
        <v>16693</v>
      </c>
      <c r="Q17" s="1">
        <v>17920</v>
      </c>
      <c r="R17" s="1">
        <v>18080</v>
      </c>
      <c r="S17" s="24">
        <f t="shared" si="0"/>
        <v>16977.416666666668</v>
      </c>
    </row>
    <row r="18" spans="1:19" x14ac:dyDescent="0.25">
      <c r="A18" s="111">
        <v>8</v>
      </c>
      <c r="B18" s="113" t="s">
        <v>29</v>
      </c>
      <c r="C18" s="113" t="s">
        <v>23</v>
      </c>
      <c r="D18" s="116" t="s">
        <v>67</v>
      </c>
      <c r="E18" s="65">
        <v>64.17</v>
      </c>
      <c r="F18" s="35" t="s">
        <v>70</v>
      </c>
      <c r="G18" s="11">
        <v>24400</v>
      </c>
      <c r="H18" s="1">
        <v>24440</v>
      </c>
      <c r="I18" s="1">
        <v>24880</v>
      </c>
      <c r="J18" s="1">
        <v>19040</v>
      </c>
      <c r="K18" s="1">
        <v>20080</v>
      </c>
      <c r="L18" s="1">
        <v>19440</v>
      </c>
      <c r="M18" s="1">
        <v>20080</v>
      </c>
      <c r="N18" s="1">
        <v>19560</v>
      </c>
      <c r="O18" s="1">
        <v>20360</v>
      </c>
      <c r="P18" s="1">
        <v>19720</v>
      </c>
      <c r="Q18" s="1">
        <v>18680</v>
      </c>
      <c r="R18" s="1">
        <v>20760</v>
      </c>
      <c r="S18" s="24">
        <f t="shared" si="0"/>
        <v>20953.333333333332</v>
      </c>
    </row>
    <row r="19" spans="1:19" ht="15.75" thickBot="1" x14ac:dyDescent="0.3">
      <c r="A19" s="112"/>
      <c r="B19" s="114"/>
      <c r="C19" s="114"/>
      <c r="D19" s="114"/>
      <c r="E19" s="65">
        <v>103.5</v>
      </c>
      <c r="F19" s="35" t="s">
        <v>69</v>
      </c>
      <c r="G19" s="11">
        <v>12954</v>
      </c>
      <c r="H19" s="1">
        <v>16600</v>
      </c>
      <c r="I19" s="1">
        <v>15811</v>
      </c>
      <c r="J19" s="1">
        <v>16749</v>
      </c>
      <c r="K19" s="1">
        <v>15524</v>
      </c>
      <c r="L19" s="1">
        <v>13637</v>
      </c>
      <c r="M19" s="1">
        <v>15742</v>
      </c>
      <c r="N19" s="1">
        <v>16348</v>
      </c>
      <c r="O19" s="1">
        <v>15912</v>
      </c>
      <c r="P19" s="1">
        <v>15767</v>
      </c>
      <c r="Q19" s="1">
        <v>28840</v>
      </c>
      <c r="R19" s="1">
        <v>23640</v>
      </c>
      <c r="S19" s="24">
        <f t="shared" si="0"/>
        <v>17293.666666666668</v>
      </c>
    </row>
    <row r="20" spans="1:19" x14ac:dyDescent="0.25">
      <c r="A20" s="111">
        <v>9</v>
      </c>
      <c r="B20" s="113" t="s">
        <v>26</v>
      </c>
      <c r="C20" s="113" t="s">
        <v>23</v>
      </c>
      <c r="D20" s="116" t="s">
        <v>67</v>
      </c>
      <c r="E20" s="65">
        <v>7.4399999999999995</v>
      </c>
      <c r="F20" s="35" t="s">
        <v>70</v>
      </c>
      <c r="G20" s="11">
        <v>33</v>
      </c>
      <c r="H20" s="1">
        <v>57</v>
      </c>
      <c r="I20" s="1">
        <v>219</v>
      </c>
      <c r="J20" s="1">
        <v>32</v>
      </c>
      <c r="K20" s="1">
        <v>96</v>
      </c>
      <c r="L20" s="42">
        <v>120</v>
      </c>
      <c r="M20" s="1">
        <v>134</v>
      </c>
      <c r="N20" s="1">
        <v>138</v>
      </c>
      <c r="O20" s="1">
        <v>150</v>
      </c>
      <c r="P20" s="1">
        <v>151</v>
      </c>
      <c r="Q20" s="1">
        <v>123</v>
      </c>
      <c r="R20" s="1">
        <v>156</v>
      </c>
      <c r="S20" s="24">
        <f t="shared" si="0"/>
        <v>117.41666666666667</v>
      </c>
    </row>
    <row r="21" spans="1:19" ht="15.75" thickBot="1" x14ac:dyDescent="0.3">
      <c r="A21" s="112"/>
      <c r="B21" s="114"/>
      <c r="C21" s="114"/>
      <c r="D21" s="114"/>
      <c r="E21" s="65">
        <v>12</v>
      </c>
      <c r="F21" s="35" t="s">
        <v>69</v>
      </c>
      <c r="G21" s="11">
        <v>411</v>
      </c>
      <c r="H21" s="1">
        <v>474</v>
      </c>
      <c r="I21" s="1">
        <v>426</v>
      </c>
      <c r="J21" s="1">
        <v>549</v>
      </c>
      <c r="K21" s="1">
        <v>527</v>
      </c>
      <c r="L21" s="42">
        <v>494</v>
      </c>
      <c r="M21" s="1">
        <v>567</v>
      </c>
      <c r="N21" s="1">
        <v>556</v>
      </c>
      <c r="O21" s="1">
        <v>536</v>
      </c>
      <c r="P21" s="1">
        <v>475</v>
      </c>
      <c r="Q21" s="1">
        <v>456</v>
      </c>
      <c r="R21" s="1">
        <v>337</v>
      </c>
      <c r="S21" s="24">
        <f t="shared" si="0"/>
        <v>484</v>
      </c>
    </row>
    <row r="22" spans="1:19" x14ac:dyDescent="0.25">
      <c r="A22" s="111">
        <v>10</v>
      </c>
      <c r="B22" s="113" t="s">
        <v>47</v>
      </c>
      <c r="C22" s="113" t="s">
        <v>23</v>
      </c>
      <c r="D22" s="116" t="s">
        <v>67</v>
      </c>
      <c r="E22" s="65">
        <v>10.23</v>
      </c>
      <c r="F22" s="35" t="s">
        <v>70</v>
      </c>
      <c r="G22" s="11">
        <v>72</v>
      </c>
      <c r="H22" s="1">
        <v>77</v>
      </c>
      <c r="I22" s="1">
        <v>59</v>
      </c>
      <c r="J22" s="1">
        <v>0</v>
      </c>
      <c r="K22" s="1">
        <v>190</v>
      </c>
      <c r="L22" s="1">
        <v>1244</v>
      </c>
      <c r="M22" s="1">
        <v>2356</v>
      </c>
      <c r="N22" s="1">
        <v>2340</v>
      </c>
      <c r="O22" s="1">
        <v>2565</v>
      </c>
      <c r="P22" s="1">
        <v>2680</v>
      </c>
      <c r="Q22" s="1">
        <v>2160</v>
      </c>
      <c r="R22" s="1">
        <v>2713</v>
      </c>
      <c r="S22" s="24">
        <f t="shared" si="0"/>
        <v>1371.3333333333333</v>
      </c>
    </row>
    <row r="23" spans="1:19" ht="15.75" thickBot="1" x14ac:dyDescent="0.3">
      <c r="A23" s="112"/>
      <c r="B23" s="114"/>
      <c r="C23" s="114"/>
      <c r="D23" s="114"/>
      <c r="E23" s="65">
        <v>16.5</v>
      </c>
      <c r="F23" s="35" t="s">
        <v>69</v>
      </c>
      <c r="G23" s="11">
        <v>2599</v>
      </c>
      <c r="H23" s="1">
        <v>2668</v>
      </c>
      <c r="I23" s="1">
        <v>2454</v>
      </c>
      <c r="J23" s="1">
        <v>2628</v>
      </c>
      <c r="K23" s="1">
        <v>2469</v>
      </c>
      <c r="L23" s="1">
        <v>2460</v>
      </c>
      <c r="M23" s="1">
        <v>2465</v>
      </c>
      <c r="N23" s="1">
        <v>2598</v>
      </c>
      <c r="O23" s="1">
        <v>2497</v>
      </c>
      <c r="P23" s="1">
        <v>2513</v>
      </c>
      <c r="Q23" s="1">
        <v>904</v>
      </c>
      <c r="R23" s="1">
        <v>253</v>
      </c>
      <c r="S23" s="24">
        <f t="shared" si="0"/>
        <v>2209</v>
      </c>
    </row>
    <row r="24" spans="1:19" x14ac:dyDescent="0.25">
      <c r="A24" s="111">
        <v>11</v>
      </c>
      <c r="B24" s="113" t="s">
        <v>36</v>
      </c>
      <c r="C24" s="113" t="s">
        <v>23</v>
      </c>
      <c r="D24" s="116" t="s">
        <v>67</v>
      </c>
      <c r="E24" s="65">
        <v>36.269999999999996</v>
      </c>
      <c r="F24" s="35" t="s">
        <v>70</v>
      </c>
      <c r="G24" s="11">
        <v>11760</v>
      </c>
      <c r="H24" s="1">
        <v>11840</v>
      </c>
      <c r="I24" s="1">
        <v>12440</v>
      </c>
      <c r="J24" s="1">
        <v>8480</v>
      </c>
      <c r="K24" s="1">
        <v>9320</v>
      </c>
      <c r="L24" s="1">
        <v>9200</v>
      </c>
      <c r="M24" s="1">
        <v>9720</v>
      </c>
      <c r="N24" s="1">
        <v>9680</v>
      </c>
      <c r="O24" s="1">
        <v>9800</v>
      </c>
      <c r="P24" s="1">
        <v>10440</v>
      </c>
      <c r="Q24" s="1">
        <v>12040</v>
      </c>
      <c r="R24" s="1">
        <v>14520</v>
      </c>
      <c r="S24" s="24">
        <f t="shared" si="0"/>
        <v>10770</v>
      </c>
    </row>
    <row r="25" spans="1:19" ht="15.75" thickBot="1" x14ac:dyDescent="0.3">
      <c r="A25" s="112"/>
      <c r="B25" s="114"/>
      <c r="C25" s="114"/>
      <c r="D25" s="114"/>
      <c r="E25" s="65">
        <v>58.5</v>
      </c>
      <c r="F25" s="35" t="s">
        <v>69</v>
      </c>
      <c r="G25" s="11">
        <v>13759</v>
      </c>
      <c r="H25" s="1">
        <v>14510</v>
      </c>
      <c r="I25" s="1">
        <v>14691</v>
      </c>
      <c r="J25" s="1">
        <v>14985</v>
      </c>
      <c r="K25" s="1">
        <v>14216</v>
      </c>
      <c r="L25" s="1">
        <v>13087</v>
      </c>
      <c r="M25" s="1">
        <v>13818</v>
      </c>
      <c r="N25" s="1">
        <v>14215</v>
      </c>
      <c r="O25" s="1">
        <v>13832</v>
      </c>
      <c r="P25" s="1">
        <v>14009</v>
      </c>
      <c r="Q25" s="1">
        <v>15440</v>
      </c>
      <c r="R25" s="1">
        <v>14640</v>
      </c>
      <c r="S25" s="24">
        <f t="shared" si="0"/>
        <v>14266.833333333334</v>
      </c>
    </row>
    <row r="26" spans="1:19" x14ac:dyDescent="0.25">
      <c r="A26" s="111">
        <v>12</v>
      </c>
      <c r="B26" s="113" t="s">
        <v>32</v>
      </c>
      <c r="C26" s="113" t="s">
        <v>23</v>
      </c>
      <c r="D26" s="116" t="s">
        <v>67</v>
      </c>
      <c r="E26" s="65">
        <v>33.015000000000001</v>
      </c>
      <c r="F26" s="35" t="s">
        <v>70</v>
      </c>
      <c r="G26" s="11">
        <v>1560</v>
      </c>
      <c r="H26" s="1">
        <v>2920</v>
      </c>
      <c r="I26" s="1">
        <v>3000</v>
      </c>
      <c r="J26" s="1">
        <v>1320</v>
      </c>
      <c r="K26" s="1">
        <v>880</v>
      </c>
      <c r="L26" s="1">
        <v>880</v>
      </c>
      <c r="M26" s="1">
        <v>1000</v>
      </c>
      <c r="N26" s="1">
        <v>1160</v>
      </c>
      <c r="O26" s="1">
        <v>1280</v>
      </c>
      <c r="P26" s="1">
        <v>1760</v>
      </c>
      <c r="Q26" s="1">
        <v>1360</v>
      </c>
      <c r="R26" s="1">
        <v>1480</v>
      </c>
      <c r="S26" s="24">
        <f t="shared" si="0"/>
        <v>1550</v>
      </c>
    </row>
    <row r="27" spans="1:19" ht="15.75" thickBot="1" x14ac:dyDescent="0.3">
      <c r="A27" s="112"/>
      <c r="B27" s="114"/>
      <c r="C27" s="114"/>
      <c r="D27" s="114"/>
      <c r="E27" s="65">
        <v>53.25</v>
      </c>
      <c r="F27" s="35" t="s">
        <v>69</v>
      </c>
      <c r="G27" s="11">
        <v>4645</v>
      </c>
      <c r="H27" s="1">
        <v>5491</v>
      </c>
      <c r="I27" s="1">
        <v>5194</v>
      </c>
      <c r="J27" s="1">
        <v>5518</v>
      </c>
      <c r="K27" s="1">
        <v>5134</v>
      </c>
      <c r="L27" s="1">
        <v>5034</v>
      </c>
      <c r="M27" s="1">
        <v>5413</v>
      </c>
      <c r="N27" s="1">
        <v>5447</v>
      </c>
      <c r="O27" s="1">
        <v>5710</v>
      </c>
      <c r="P27" s="1">
        <v>5543</v>
      </c>
      <c r="Q27" s="1">
        <v>7040</v>
      </c>
      <c r="R27" s="1">
        <v>5000</v>
      </c>
      <c r="S27" s="24">
        <f t="shared" si="0"/>
        <v>5430.75</v>
      </c>
    </row>
    <row r="28" spans="1:19" x14ac:dyDescent="0.25">
      <c r="A28" s="111">
        <v>13</v>
      </c>
      <c r="B28" s="113" t="s">
        <v>40</v>
      </c>
      <c r="C28" s="113" t="s">
        <v>23</v>
      </c>
      <c r="D28" s="116" t="s">
        <v>67</v>
      </c>
      <c r="E28" s="65">
        <v>5.1150000000000002</v>
      </c>
      <c r="F28" s="35" t="s">
        <v>70</v>
      </c>
      <c r="G28" s="11">
        <v>14</v>
      </c>
      <c r="H28" s="1">
        <v>17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42">
        <v>0</v>
      </c>
      <c r="Q28" s="1">
        <v>0</v>
      </c>
      <c r="R28" s="1">
        <v>0</v>
      </c>
      <c r="S28" s="24">
        <f t="shared" si="0"/>
        <v>2.5833333333333335</v>
      </c>
    </row>
    <row r="29" spans="1:19" ht="15.75" thickBot="1" x14ac:dyDescent="0.3">
      <c r="A29" s="112"/>
      <c r="B29" s="114"/>
      <c r="C29" s="114"/>
      <c r="D29" s="114"/>
      <c r="E29" s="65">
        <v>8.25</v>
      </c>
      <c r="F29" s="35" t="s">
        <v>69</v>
      </c>
      <c r="G29" s="66">
        <v>407</v>
      </c>
      <c r="H29" s="1">
        <v>464</v>
      </c>
      <c r="I29" s="1">
        <v>392</v>
      </c>
      <c r="J29" s="1">
        <v>438</v>
      </c>
      <c r="K29" s="1">
        <v>371</v>
      </c>
      <c r="L29" s="1">
        <v>376</v>
      </c>
      <c r="M29" s="1">
        <v>439</v>
      </c>
      <c r="N29" s="1">
        <v>375</v>
      </c>
      <c r="O29" s="1">
        <v>352</v>
      </c>
      <c r="P29" s="42">
        <v>357</v>
      </c>
      <c r="Q29" s="1">
        <v>383</v>
      </c>
      <c r="R29" s="1">
        <v>118</v>
      </c>
      <c r="S29" s="24">
        <f t="shared" si="0"/>
        <v>372.66666666666669</v>
      </c>
    </row>
    <row r="30" spans="1:19" x14ac:dyDescent="0.25">
      <c r="A30" s="111">
        <v>14</v>
      </c>
      <c r="B30" s="113" t="s">
        <v>45</v>
      </c>
      <c r="C30" s="113" t="s">
        <v>23</v>
      </c>
      <c r="D30" s="116" t="s">
        <v>67</v>
      </c>
      <c r="E30" s="65">
        <v>9.7650000000000006</v>
      </c>
      <c r="F30" s="35" t="s">
        <v>70</v>
      </c>
      <c r="G30" s="11">
        <v>1500</v>
      </c>
      <c r="H30" s="1">
        <v>1530</v>
      </c>
      <c r="I30" s="1">
        <v>2120</v>
      </c>
      <c r="J30" s="1">
        <v>1640</v>
      </c>
      <c r="K30" s="1">
        <v>1630</v>
      </c>
      <c r="L30" s="1">
        <v>1570</v>
      </c>
      <c r="M30" s="1">
        <v>1380</v>
      </c>
      <c r="N30" s="1">
        <v>790</v>
      </c>
      <c r="O30" s="1">
        <v>750</v>
      </c>
      <c r="P30" s="1">
        <v>730</v>
      </c>
      <c r="Q30" s="1">
        <v>730</v>
      </c>
      <c r="R30" s="1">
        <v>760</v>
      </c>
      <c r="S30" s="24">
        <f t="shared" si="0"/>
        <v>1260.8333333333333</v>
      </c>
    </row>
    <row r="31" spans="1:19" ht="15.75" thickBot="1" x14ac:dyDescent="0.3">
      <c r="A31" s="112"/>
      <c r="B31" s="114"/>
      <c r="C31" s="114"/>
      <c r="D31" s="114"/>
      <c r="E31" s="65">
        <v>15.75</v>
      </c>
      <c r="F31" s="35" t="s">
        <v>69</v>
      </c>
      <c r="G31" s="11">
        <v>4468</v>
      </c>
      <c r="H31" s="1">
        <v>5343</v>
      </c>
      <c r="I31" s="1">
        <v>5017</v>
      </c>
      <c r="J31" s="1">
        <v>4703</v>
      </c>
      <c r="K31" s="1">
        <v>4205</v>
      </c>
      <c r="L31" s="1">
        <v>4571</v>
      </c>
      <c r="M31" s="1">
        <v>4469</v>
      </c>
      <c r="N31" s="1">
        <v>4353</v>
      </c>
      <c r="O31" s="1">
        <v>2238</v>
      </c>
      <c r="P31" s="1">
        <v>4114</v>
      </c>
      <c r="Q31" s="1">
        <v>2410</v>
      </c>
      <c r="R31" s="1">
        <v>2230</v>
      </c>
      <c r="S31" s="24">
        <f t="shared" si="0"/>
        <v>4010.0833333333335</v>
      </c>
    </row>
    <row r="32" spans="1:19" x14ac:dyDescent="0.25">
      <c r="A32" s="111">
        <v>15</v>
      </c>
      <c r="B32" s="113" t="s">
        <v>44</v>
      </c>
      <c r="C32" s="113" t="s">
        <v>23</v>
      </c>
      <c r="D32" s="116" t="s">
        <v>67</v>
      </c>
      <c r="E32" s="65">
        <v>19.064999999999998</v>
      </c>
      <c r="F32" s="35" t="s">
        <v>70</v>
      </c>
      <c r="G32" s="11">
        <v>2580</v>
      </c>
      <c r="H32" s="1">
        <v>3120</v>
      </c>
      <c r="I32" s="1">
        <v>3860</v>
      </c>
      <c r="J32" s="1">
        <v>2720</v>
      </c>
      <c r="K32" s="1">
        <v>2900</v>
      </c>
      <c r="L32" s="1">
        <v>2920</v>
      </c>
      <c r="M32" s="1">
        <v>2960</v>
      </c>
      <c r="N32" s="1">
        <v>2880</v>
      </c>
      <c r="O32" s="1">
        <v>2820</v>
      </c>
      <c r="P32" s="1">
        <v>2800</v>
      </c>
      <c r="Q32" s="1">
        <v>2820</v>
      </c>
      <c r="R32" s="1">
        <v>3160</v>
      </c>
      <c r="S32" s="24">
        <f t="shared" si="0"/>
        <v>2961.6666666666665</v>
      </c>
    </row>
    <row r="33" spans="1:19" ht="15.75" thickBot="1" x14ac:dyDescent="0.3">
      <c r="A33" s="112"/>
      <c r="B33" s="114"/>
      <c r="C33" s="114"/>
      <c r="D33" s="114"/>
      <c r="E33" s="65">
        <v>30.75</v>
      </c>
      <c r="F33" s="35" t="s">
        <v>69</v>
      </c>
      <c r="G33" s="11">
        <v>6619</v>
      </c>
      <c r="H33" s="1">
        <v>6842</v>
      </c>
      <c r="I33" s="1">
        <v>6452</v>
      </c>
      <c r="J33" s="1">
        <v>7006</v>
      </c>
      <c r="K33" s="1">
        <v>6857</v>
      </c>
      <c r="L33" s="1">
        <v>6625</v>
      </c>
      <c r="M33" s="1">
        <v>6798</v>
      </c>
      <c r="N33" s="1">
        <v>6390</v>
      </c>
      <c r="O33" s="1">
        <v>6666</v>
      </c>
      <c r="P33" s="1">
        <v>5116</v>
      </c>
      <c r="Q33" s="1">
        <v>6860</v>
      </c>
      <c r="R33" s="1">
        <v>5960</v>
      </c>
      <c r="S33" s="24">
        <f t="shared" si="0"/>
        <v>6515.916666666667</v>
      </c>
    </row>
    <row r="34" spans="1:19" x14ac:dyDescent="0.25">
      <c r="A34" s="111">
        <v>16</v>
      </c>
      <c r="B34" s="113" t="s">
        <v>46</v>
      </c>
      <c r="C34" s="113" t="s">
        <v>23</v>
      </c>
      <c r="D34" s="116" t="s">
        <v>67</v>
      </c>
      <c r="E34" s="65">
        <v>10.695</v>
      </c>
      <c r="F34" s="35" t="s">
        <v>70</v>
      </c>
      <c r="G34" s="11">
        <v>1400</v>
      </c>
      <c r="H34" s="1">
        <v>1360</v>
      </c>
      <c r="I34" s="1">
        <v>1440</v>
      </c>
      <c r="J34" s="1">
        <v>1140</v>
      </c>
      <c r="K34" s="1">
        <v>1180</v>
      </c>
      <c r="L34" s="1">
        <v>1100</v>
      </c>
      <c r="M34" s="1">
        <v>1120</v>
      </c>
      <c r="N34" s="1">
        <v>1980</v>
      </c>
      <c r="O34" s="1">
        <v>1178</v>
      </c>
      <c r="P34" s="1">
        <v>1940</v>
      </c>
      <c r="Q34" s="1">
        <v>2140</v>
      </c>
      <c r="R34" s="1">
        <v>2360</v>
      </c>
      <c r="S34" s="24">
        <f t="shared" si="0"/>
        <v>1528.1666666666667</v>
      </c>
    </row>
    <row r="35" spans="1:19" ht="15.75" thickBot="1" x14ac:dyDescent="0.3">
      <c r="A35" s="112"/>
      <c r="B35" s="114"/>
      <c r="C35" s="114"/>
      <c r="D35" s="114"/>
      <c r="E35" s="65">
        <v>17.25</v>
      </c>
      <c r="F35" s="35" t="s">
        <v>69</v>
      </c>
      <c r="G35" s="11">
        <v>2846</v>
      </c>
      <c r="H35" s="1">
        <v>3337</v>
      </c>
      <c r="I35" s="1">
        <v>3350</v>
      </c>
      <c r="J35" s="1">
        <v>3632</v>
      </c>
      <c r="K35" s="1">
        <v>3500</v>
      </c>
      <c r="L35" s="1">
        <v>3010</v>
      </c>
      <c r="M35" s="1">
        <v>3254</v>
      </c>
      <c r="N35" s="1">
        <v>3232</v>
      </c>
      <c r="O35" s="1">
        <v>3221</v>
      </c>
      <c r="P35" s="1">
        <v>3651</v>
      </c>
      <c r="Q35" s="1">
        <v>3440</v>
      </c>
      <c r="R35" s="1">
        <v>2600</v>
      </c>
      <c r="S35" s="24">
        <f t="shared" si="0"/>
        <v>3256.0833333333335</v>
      </c>
    </row>
    <row r="36" spans="1:19" x14ac:dyDescent="0.25">
      <c r="A36" s="111">
        <v>17</v>
      </c>
      <c r="B36" s="113" t="s">
        <v>34</v>
      </c>
      <c r="C36" s="113" t="s">
        <v>23</v>
      </c>
      <c r="D36" s="116" t="s">
        <v>67</v>
      </c>
      <c r="E36" s="65">
        <v>29.295000000000002</v>
      </c>
      <c r="F36" s="35" t="s">
        <v>70</v>
      </c>
      <c r="G36" s="11">
        <v>3720</v>
      </c>
      <c r="H36" s="1">
        <v>3360</v>
      </c>
      <c r="I36" s="1">
        <v>3040</v>
      </c>
      <c r="J36" s="1">
        <v>3240</v>
      </c>
      <c r="K36" s="1">
        <v>2720</v>
      </c>
      <c r="L36" s="1">
        <v>2360</v>
      </c>
      <c r="M36" s="1">
        <v>3480</v>
      </c>
      <c r="N36" s="1">
        <v>4160</v>
      </c>
      <c r="O36" s="1">
        <v>4280</v>
      </c>
      <c r="P36" s="1">
        <v>4440</v>
      </c>
      <c r="Q36" s="1">
        <v>4120</v>
      </c>
      <c r="R36" s="1">
        <v>4760</v>
      </c>
      <c r="S36" s="24">
        <f t="shared" si="0"/>
        <v>3640</v>
      </c>
    </row>
    <row r="37" spans="1:19" ht="15.75" thickBot="1" x14ac:dyDescent="0.3">
      <c r="A37" s="112"/>
      <c r="B37" s="114"/>
      <c r="C37" s="114"/>
      <c r="D37" s="114"/>
      <c r="E37" s="65">
        <v>47.25</v>
      </c>
      <c r="F37" s="35" t="s">
        <v>69</v>
      </c>
      <c r="G37" s="11">
        <v>7175</v>
      </c>
      <c r="H37" s="1">
        <v>8268</v>
      </c>
      <c r="I37" s="1">
        <v>7849</v>
      </c>
      <c r="J37" s="1">
        <v>8285</v>
      </c>
      <c r="K37" s="1">
        <v>7918</v>
      </c>
      <c r="L37" s="1">
        <v>7746</v>
      </c>
      <c r="M37" s="1">
        <v>8316</v>
      </c>
      <c r="N37" s="1">
        <v>8539</v>
      </c>
      <c r="O37" s="1">
        <v>8060</v>
      </c>
      <c r="P37" s="1">
        <v>8139</v>
      </c>
      <c r="Q37" s="1">
        <v>8000</v>
      </c>
      <c r="R37" s="1">
        <v>7160</v>
      </c>
      <c r="S37" s="24">
        <f t="shared" si="0"/>
        <v>7954.583333333333</v>
      </c>
    </row>
    <row r="38" spans="1:19" x14ac:dyDescent="0.25">
      <c r="A38" s="111">
        <v>18</v>
      </c>
      <c r="B38" s="113" t="s">
        <v>33</v>
      </c>
      <c r="C38" s="113" t="s">
        <v>23</v>
      </c>
      <c r="D38" s="116" t="s">
        <v>67</v>
      </c>
      <c r="E38" s="65">
        <v>11.625</v>
      </c>
      <c r="F38" s="35" t="s">
        <v>70</v>
      </c>
      <c r="G38" s="11">
        <v>5670</v>
      </c>
      <c r="H38" s="1">
        <v>5070</v>
      </c>
      <c r="I38" s="1">
        <v>6730</v>
      </c>
      <c r="J38" s="42">
        <v>7510</v>
      </c>
      <c r="K38" s="1">
        <v>9070</v>
      </c>
      <c r="L38" s="1">
        <v>7930</v>
      </c>
      <c r="M38" s="1">
        <v>7520</v>
      </c>
      <c r="N38" s="1">
        <v>7210</v>
      </c>
      <c r="O38" s="1">
        <v>7230</v>
      </c>
      <c r="P38" s="1">
        <v>4590</v>
      </c>
      <c r="Q38" s="1">
        <v>4870</v>
      </c>
      <c r="R38" s="1">
        <v>4620</v>
      </c>
      <c r="S38" s="24">
        <f t="shared" si="0"/>
        <v>6501.666666666667</v>
      </c>
    </row>
    <row r="39" spans="1:19" ht="15.75" thickBot="1" x14ac:dyDescent="0.3">
      <c r="A39" s="112"/>
      <c r="B39" s="114"/>
      <c r="C39" s="114"/>
      <c r="D39" s="114"/>
      <c r="E39" s="65">
        <v>18.75</v>
      </c>
      <c r="F39" s="35" t="s">
        <v>69</v>
      </c>
      <c r="G39" s="11">
        <v>8973</v>
      </c>
      <c r="H39" s="1">
        <v>9591</v>
      </c>
      <c r="I39" s="1">
        <v>9703</v>
      </c>
      <c r="J39" s="42">
        <v>11011</v>
      </c>
      <c r="K39" s="1">
        <v>10107</v>
      </c>
      <c r="L39" s="1">
        <v>9280</v>
      </c>
      <c r="M39" s="1">
        <v>9637</v>
      </c>
      <c r="N39" s="1">
        <v>8689</v>
      </c>
      <c r="O39" s="1">
        <v>9427</v>
      </c>
      <c r="P39" s="1">
        <v>9146</v>
      </c>
      <c r="Q39" s="1">
        <v>5230</v>
      </c>
      <c r="R39" s="1">
        <v>5060</v>
      </c>
      <c r="S39" s="24">
        <f t="shared" si="0"/>
        <v>8821.1666666666661</v>
      </c>
    </row>
    <row r="40" spans="1:19" x14ac:dyDescent="0.25">
      <c r="A40" s="111">
        <v>19</v>
      </c>
      <c r="B40" s="113" t="s">
        <v>33</v>
      </c>
      <c r="C40" s="113" t="s">
        <v>23</v>
      </c>
      <c r="D40" s="116" t="s">
        <v>67</v>
      </c>
      <c r="E40" s="65">
        <v>17.205000000000002</v>
      </c>
      <c r="F40" s="35" t="s">
        <v>70</v>
      </c>
      <c r="G40" s="11">
        <v>14200</v>
      </c>
      <c r="H40" s="1">
        <v>16040</v>
      </c>
      <c r="I40" s="1">
        <v>16760</v>
      </c>
      <c r="J40" s="1">
        <v>9840</v>
      </c>
      <c r="K40" s="1">
        <v>9900</v>
      </c>
      <c r="L40" s="1">
        <v>9740</v>
      </c>
      <c r="M40" s="1">
        <v>8260</v>
      </c>
      <c r="N40" s="1">
        <v>6560</v>
      </c>
      <c r="O40" s="1">
        <v>2940</v>
      </c>
      <c r="P40" s="1">
        <v>0</v>
      </c>
      <c r="Q40" s="1">
        <v>0</v>
      </c>
      <c r="R40" s="1">
        <v>0</v>
      </c>
      <c r="S40" s="24">
        <f t="shared" si="0"/>
        <v>7853.333333333333</v>
      </c>
    </row>
    <row r="41" spans="1:19" ht="15.75" thickBot="1" x14ac:dyDescent="0.3">
      <c r="A41" s="112"/>
      <c r="B41" s="114"/>
      <c r="C41" s="114"/>
      <c r="D41" s="114"/>
      <c r="E41" s="65">
        <v>27.75</v>
      </c>
      <c r="F41" s="35" t="s">
        <v>69</v>
      </c>
      <c r="G41" s="11">
        <v>11718</v>
      </c>
      <c r="H41" s="1">
        <v>12455</v>
      </c>
      <c r="I41" s="1">
        <v>12251</v>
      </c>
      <c r="J41" s="1">
        <v>12279</v>
      </c>
      <c r="K41" s="1">
        <v>12502</v>
      </c>
      <c r="L41" s="1">
        <v>11058</v>
      </c>
      <c r="M41" s="1">
        <v>11126</v>
      </c>
      <c r="N41" s="1">
        <v>12291</v>
      </c>
      <c r="O41" s="1">
        <v>12152</v>
      </c>
      <c r="P41" s="1">
        <v>11900</v>
      </c>
      <c r="Q41" s="1">
        <v>16720</v>
      </c>
      <c r="R41" s="1">
        <v>16640</v>
      </c>
      <c r="S41" s="24">
        <f t="shared" si="0"/>
        <v>12757.666666666666</v>
      </c>
    </row>
    <row r="42" spans="1:19" x14ac:dyDescent="0.25">
      <c r="A42" s="111">
        <v>20</v>
      </c>
      <c r="B42" s="113" t="s">
        <v>37</v>
      </c>
      <c r="C42" s="113" t="s">
        <v>23</v>
      </c>
      <c r="D42" s="116" t="s">
        <v>67</v>
      </c>
      <c r="E42" s="65">
        <v>11.16</v>
      </c>
      <c r="F42" s="35" t="s">
        <v>70</v>
      </c>
      <c r="G42" s="11">
        <v>2460</v>
      </c>
      <c r="H42" s="1">
        <v>2540</v>
      </c>
      <c r="I42" s="1">
        <v>2630</v>
      </c>
      <c r="J42" s="1">
        <v>2440</v>
      </c>
      <c r="K42" s="1">
        <v>2690</v>
      </c>
      <c r="L42" s="1">
        <v>2550</v>
      </c>
      <c r="M42" s="1">
        <v>2690</v>
      </c>
      <c r="N42" s="1">
        <v>2680</v>
      </c>
      <c r="O42" s="1">
        <v>2730</v>
      </c>
      <c r="P42" s="1">
        <v>3010</v>
      </c>
      <c r="Q42" s="1">
        <v>3440</v>
      </c>
      <c r="R42" s="1">
        <v>3770</v>
      </c>
      <c r="S42" s="24">
        <f t="shared" si="0"/>
        <v>2802.5</v>
      </c>
    </row>
    <row r="43" spans="1:19" ht="15.75" thickBot="1" x14ac:dyDescent="0.3">
      <c r="A43" s="112"/>
      <c r="B43" s="114"/>
      <c r="C43" s="114"/>
      <c r="D43" s="114"/>
      <c r="E43" s="65">
        <v>18</v>
      </c>
      <c r="F43" s="35" t="s">
        <v>69</v>
      </c>
      <c r="G43" s="11">
        <v>2661</v>
      </c>
      <c r="H43" s="1">
        <v>3146</v>
      </c>
      <c r="I43" s="1">
        <v>3069</v>
      </c>
      <c r="J43" s="1">
        <v>3054</v>
      </c>
      <c r="K43" s="1">
        <v>2724</v>
      </c>
      <c r="L43" s="1">
        <v>2606</v>
      </c>
      <c r="M43" s="1">
        <v>2958</v>
      </c>
      <c r="N43" s="1">
        <v>2936</v>
      </c>
      <c r="O43" s="1">
        <v>3092</v>
      </c>
      <c r="P43" s="1">
        <v>2894</v>
      </c>
      <c r="Q43" s="1">
        <v>2660</v>
      </c>
      <c r="R43" s="1">
        <v>2930</v>
      </c>
      <c r="S43" s="24">
        <f t="shared" si="0"/>
        <v>2894.1666666666665</v>
      </c>
    </row>
    <row r="44" spans="1:19" x14ac:dyDescent="0.25">
      <c r="A44" s="111">
        <v>21</v>
      </c>
      <c r="B44" s="113" t="s">
        <v>27</v>
      </c>
      <c r="C44" s="113" t="s">
        <v>23</v>
      </c>
      <c r="D44" s="116" t="s">
        <v>67</v>
      </c>
      <c r="E44" s="65">
        <v>59.054999999999993</v>
      </c>
      <c r="F44" s="35" t="s">
        <v>70</v>
      </c>
      <c r="G44" s="11">
        <v>10240</v>
      </c>
      <c r="H44" s="1">
        <v>13680</v>
      </c>
      <c r="I44" s="1">
        <v>16200</v>
      </c>
      <c r="J44" s="1">
        <v>13160</v>
      </c>
      <c r="K44" s="1">
        <v>13000</v>
      </c>
      <c r="L44" s="1">
        <v>13040</v>
      </c>
      <c r="M44" s="1">
        <v>12520</v>
      </c>
      <c r="N44" s="1">
        <v>11720</v>
      </c>
      <c r="O44" s="1">
        <v>11920</v>
      </c>
      <c r="P44" s="1">
        <v>11840</v>
      </c>
      <c r="Q44" s="1">
        <v>10280</v>
      </c>
      <c r="R44" s="1">
        <v>11560</v>
      </c>
      <c r="S44" s="24">
        <f t="shared" si="0"/>
        <v>12430</v>
      </c>
    </row>
    <row r="45" spans="1:19" ht="15.75" thickBot="1" x14ac:dyDescent="0.3">
      <c r="A45" s="112"/>
      <c r="B45" s="114"/>
      <c r="C45" s="114"/>
      <c r="D45" s="114"/>
      <c r="E45" s="65">
        <v>95.25</v>
      </c>
      <c r="F45" s="35" t="s">
        <v>69</v>
      </c>
      <c r="G45" s="11">
        <v>32520</v>
      </c>
      <c r="H45" s="1">
        <v>31571</v>
      </c>
      <c r="I45" s="1">
        <v>23664</v>
      </c>
      <c r="J45" s="1">
        <v>31999</v>
      </c>
      <c r="K45" s="1">
        <v>31364</v>
      </c>
      <c r="L45" s="1">
        <v>29330</v>
      </c>
      <c r="M45" s="1">
        <v>30337</v>
      </c>
      <c r="N45" s="1">
        <v>29401</v>
      </c>
      <c r="O45" s="1">
        <v>27479</v>
      </c>
      <c r="P45" s="1">
        <v>30250</v>
      </c>
      <c r="Q45" s="1">
        <v>26280</v>
      </c>
      <c r="R45" s="1">
        <v>31520</v>
      </c>
      <c r="S45" s="24">
        <f t="shared" si="0"/>
        <v>29642.916666666668</v>
      </c>
    </row>
    <row r="46" spans="1:19" x14ac:dyDescent="0.25">
      <c r="A46" s="111">
        <v>22</v>
      </c>
      <c r="B46" s="113" t="s">
        <v>35</v>
      </c>
      <c r="C46" s="113" t="s">
        <v>23</v>
      </c>
      <c r="D46" s="116" t="s">
        <v>67</v>
      </c>
      <c r="E46" s="65">
        <v>14.879999999999999</v>
      </c>
      <c r="F46" s="35" t="s">
        <v>70</v>
      </c>
      <c r="G46" s="11">
        <v>3720</v>
      </c>
      <c r="H46" s="1">
        <v>3940</v>
      </c>
      <c r="I46" s="1">
        <v>4340</v>
      </c>
      <c r="J46" s="1">
        <v>3760</v>
      </c>
      <c r="K46" s="1">
        <v>3980</v>
      </c>
      <c r="L46" s="1">
        <v>2500</v>
      </c>
      <c r="M46" s="1">
        <v>40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24">
        <f t="shared" si="0"/>
        <v>1856.6666666666667</v>
      </c>
    </row>
    <row r="47" spans="1:19" ht="15.75" thickBot="1" x14ac:dyDescent="0.3">
      <c r="A47" s="112"/>
      <c r="B47" s="114"/>
      <c r="C47" s="114"/>
      <c r="D47" s="114"/>
      <c r="E47" s="65">
        <v>24</v>
      </c>
      <c r="F47" s="35" t="s">
        <v>69</v>
      </c>
      <c r="G47" s="11">
        <v>3679</v>
      </c>
      <c r="H47" s="1">
        <v>4141</v>
      </c>
      <c r="I47" s="1">
        <v>4087</v>
      </c>
      <c r="J47" s="1">
        <v>4508</v>
      </c>
      <c r="K47" s="1">
        <v>4372</v>
      </c>
      <c r="L47" s="1">
        <v>4216</v>
      </c>
      <c r="M47" s="1">
        <v>4501</v>
      </c>
      <c r="N47" s="1">
        <v>4332</v>
      </c>
      <c r="O47" s="1">
        <v>4355</v>
      </c>
      <c r="P47" s="1">
        <v>4380</v>
      </c>
      <c r="Q47" s="1">
        <v>4160</v>
      </c>
      <c r="R47" s="1">
        <v>4340</v>
      </c>
      <c r="S47" s="24">
        <f t="shared" si="0"/>
        <v>4255.916666666667</v>
      </c>
    </row>
    <row r="48" spans="1:19" x14ac:dyDescent="0.25">
      <c r="A48" s="111">
        <v>23</v>
      </c>
      <c r="B48" s="113" t="s">
        <v>39</v>
      </c>
      <c r="C48" s="113" t="s">
        <v>23</v>
      </c>
      <c r="D48" s="116" t="s">
        <v>67</v>
      </c>
      <c r="E48" s="65">
        <v>11.16</v>
      </c>
      <c r="F48" s="35" t="s">
        <v>70</v>
      </c>
      <c r="G48" s="11">
        <v>12700</v>
      </c>
      <c r="H48" s="1">
        <v>15520</v>
      </c>
      <c r="I48" s="1">
        <v>16100</v>
      </c>
      <c r="J48" s="1">
        <v>14280</v>
      </c>
      <c r="K48" s="1">
        <v>15980</v>
      </c>
      <c r="L48" s="1">
        <v>15500</v>
      </c>
      <c r="M48" s="1">
        <v>15160</v>
      </c>
      <c r="N48" s="1">
        <v>15340</v>
      </c>
      <c r="O48" s="1">
        <v>15860</v>
      </c>
      <c r="P48" s="1">
        <v>14580</v>
      </c>
      <c r="Q48" s="1">
        <v>13500</v>
      </c>
      <c r="R48" s="1">
        <v>15560</v>
      </c>
      <c r="S48" s="24">
        <f t="shared" si="0"/>
        <v>15006.666666666666</v>
      </c>
    </row>
    <row r="49" spans="1:19" ht="15.75" thickBot="1" x14ac:dyDescent="0.3">
      <c r="A49" s="112"/>
      <c r="B49" s="114"/>
      <c r="C49" s="114"/>
      <c r="D49" s="114"/>
      <c r="E49" s="65">
        <v>18</v>
      </c>
      <c r="F49" s="35" t="s">
        <v>69</v>
      </c>
      <c r="G49" s="11">
        <v>14177</v>
      </c>
      <c r="H49" s="1">
        <v>14354</v>
      </c>
      <c r="I49" s="1">
        <v>14600</v>
      </c>
      <c r="J49" s="1">
        <v>15223</v>
      </c>
      <c r="K49" s="1">
        <v>15049</v>
      </c>
      <c r="L49" s="1">
        <v>14740</v>
      </c>
      <c r="M49" s="1">
        <v>15839</v>
      </c>
      <c r="N49" s="1">
        <v>15148</v>
      </c>
      <c r="O49" s="1">
        <v>13821</v>
      </c>
      <c r="P49" s="1">
        <v>15092</v>
      </c>
      <c r="Q49" s="1">
        <v>13220</v>
      </c>
      <c r="R49" s="1">
        <v>13860</v>
      </c>
      <c r="S49" s="24">
        <f t="shared" si="0"/>
        <v>14593.583333333334</v>
      </c>
    </row>
    <row r="50" spans="1:19" x14ac:dyDescent="0.25">
      <c r="A50" s="111">
        <v>24</v>
      </c>
      <c r="B50" s="113" t="s">
        <v>31</v>
      </c>
      <c r="C50" s="113" t="s">
        <v>23</v>
      </c>
      <c r="D50" s="116" t="s">
        <v>67</v>
      </c>
      <c r="E50" s="65">
        <v>11.16</v>
      </c>
      <c r="F50" s="35" t="s">
        <v>70</v>
      </c>
      <c r="G50" s="11">
        <v>3330</v>
      </c>
      <c r="H50" s="1">
        <v>3250</v>
      </c>
      <c r="I50" s="1">
        <v>3250</v>
      </c>
      <c r="J50" s="1">
        <v>3120</v>
      </c>
      <c r="K50" s="1">
        <v>3310</v>
      </c>
      <c r="L50" s="1">
        <v>3140</v>
      </c>
      <c r="M50" s="1">
        <v>3210</v>
      </c>
      <c r="N50" s="1">
        <v>3200</v>
      </c>
      <c r="O50" s="1">
        <v>3270</v>
      </c>
      <c r="P50" s="1">
        <v>3220</v>
      </c>
      <c r="Q50" s="1">
        <v>2860</v>
      </c>
      <c r="R50" s="1">
        <v>3300</v>
      </c>
      <c r="S50" s="24">
        <f t="shared" si="0"/>
        <v>3205</v>
      </c>
    </row>
    <row r="51" spans="1:19" ht="15.75" thickBot="1" x14ac:dyDescent="0.3">
      <c r="A51" s="112"/>
      <c r="B51" s="114"/>
      <c r="C51" s="114"/>
      <c r="D51" s="114"/>
      <c r="E51" s="65">
        <v>18</v>
      </c>
      <c r="F51" s="35" t="s">
        <v>69</v>
      </c>
      <c r="G51" s="11">
        <v>2688</v>
      </c>
      <c r="H51" s="11">
        <v>3297</v>
      </c>
      <c r="I51" s="11">
        <v>3018</v>
      </c>
      <c r="J51" s="11">
        <v>3219</v>
      </c>
      <c r="K51" s="11">
        <v>2912</v>
      </c>
      <c r="L51" s="11">
        <v>2718</v>
      </c>
      <c r="M51" s="11">
        <v>3148</v>
      </c>
      <c r="N51" s="1">
        <v>3282</v>
      </c>
      <c r="O51" s="1">
        <v>2634</v>
      </c>
      <c r="P51" s="1">
        <v>2985</v>
      </c>
      <c r="Q51" s="1">
        <v>2850</v>
      </c>
      <c r="R51" s="1">
        <v>3100</v>
      </c>
      <c r="S51" s="24">
        <f t="shared" si="0"/>
        <v>2987.5833333333335</v>
      </c>
    </row>
    <row r="52" spans="1:19" x14ac:dyDescent="0.25">
      <c r="A52" s="111">
        <v>25</v>
      </c>
      <c r="B52" s="113" t="s">
        <v>30</v>
      </c>
      <c r="C52" s="113" t="s">
        <v>23</v>
      </c>
      <c r="D52" s="116" t="s">
        <v>67</v>
      </c>
      <c r="E52" s="65">
        <v>29.759999999999998</v>
      </c>
      <c r="F52" s="35" t="s">
        <v>70</v>
      </c>
      <c r="G52" s="37">
        <v>1991</v>
      </c>
      <c r="H52" s="37">
        <v>2384</v>
      </c>
      <c r="I52" s="37">
        <v>2237</v>
      </c>
      <c r="J52" s="37">
        <v>1956</v>
      </c>
      <c r="K52" s="37">
        <v>2056</v>
      </c>
      <c r="L52" s="37">
        <v>160</v>
      </c>
      <c r="M52" s="37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24">
        <f t="shared" si="0"/>
        <v>898.66666666666663</v>
      </c>
    </row>
    <row r="53" spans="1:19" x14ac:dyDescent="0.25">
      <c r="A53" s="112"/>
      <c r="B53" s="114"/>
      <c r="C53" s="114"/>
      <c r="D53" s="114"/>
      <c r="E53" s="65">
        <v>48</v>
      </c>
      <c r="F53" s="83" t="s">
        <v>69</v>
      </c>
      <c r="G53" s="41">
        <v>5717</v>
      </c>
      <c r="H53" s="41">
        <v>6484</v>
      </c>
      <c r="I53" s="41">
        <v>4571</v>
      </c>
      <c r="J53" s="41">
        <v>5172</v>
      </c>
      <c r="K53" s="41">
        <v>5338</v>
      </c>
      <c r="L53" s="41">
        <v>5151</v>
      </c>
      <c r="M53" s="41">
        <v>5363</v>
      </c>
      <c r="N53" s="1">
        <v>5558</v>
      </c>
      <c r="O53" s="1">
        <v>5242</v>
      </c>
      <c r="P53" s="1">
        <v>5296</v>
      </c>
      <c r="Q53" s="1">
        <v>5700</v>
      </c>
      <c r="R53" s="1">
        <v>5160</v>
      </c>
      <c r="S53" s="24">
        <f t="shared" si="0"/>
        <v>5396</v>
      </c>
    </row>
    <row r="54" spans="1:19" ht="15.75" x14ac:dyDescent="0.25">
      <c r="A54" s="57"/>
      <c r="B54" s="64"/>
      <c r="C54" s="105" t="s">
        <v>25</v>
      </c>
      <c r="D54" s="64"/>
      <c r="E54" s="62">
        <v>567.29999999999995</v>
      </c>
      <c r="F54" s="87" t="s">
        <v>73</v>
      </c>
      <c r="G54" s="51"/>
      <c r="H54" s="51"/>
      <c r="I54" s="51"/>
      <c r="J54" s="51"/>
      <c r="K54" s="51"/>
      <c r="L54" s="51"/>
      <c r="M54" s="51"/>
      <c r="N54" s="52"/>
      <c r="O54" s="52"/>
      <c r="P54" s="52"/>
      <c r="Q54" s="52"/>
      <c r="R54" s="22"/>
      <c r="S54" s="24"/>
    </row>
    <row r="55" spans="1:19" ht="15.75" x14ac:dyDescent="0.25">
      <c r="A55" s="2"/>
      <c r="B55" s="1"/>
      <c r="C55" s="106"/>
      <c r="D55" s="38"/>
      <c r="E55" s="82">
        <v>915</v>
      </c>
      <c r="F55" s="87" t="s">
        <v>74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/>
      <c r="S55" s="24"/>
    </row>
    <row r="56" spans="1:19" ht="16.5" thickBot="1" x14ac:dyDescent="0.3">
      <c r="A56" s="12" t="s">
        <v>12</v>
      </c>
      <c r="B56" s="13"/>
      <c r="C56" s="1"/>
      <c r="D56" s="21"/>
      <c r="E56" s="36"/>
      <c r="F56" s="119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1"/>
      <c r="S56" s="24"/>
    </row>
    <row r="57" spans="1:19" ht="15" customHeight="1" x14ac:dyDescent="0.25">
      <c r="A57" s="111">
        <v>1</v>
      </c>
      <c r="B57" s="113" t="s">
        <v>5</v>
      </c>
      <c r="C57" s="113" t="s">
        <v>0</v>
      </c>
      <c r="D57" s="116" t="s">
        <v>67</v>
      </c>
      <c r="E57" s="65">
        <v>9.7650000000000006</v>
      </c>
      <c r="F57" s="35" t="s">
        <v>70</v>
      </c>
      <c r="G57" s="11">
        <v>1991</v>
      </c>
      <c r="H57" s="1">
        <v>2384</v>
      </c>
      <c r="I57" s="1">
        <v>2237</v>
      </c>
      <c r="J57" s="1">
        <v>1956</v>
      </c>
      <c r="K57" s="1">
        <v>2056</v>
      </c>
      <c r="L57" s="1">
        <v>2028</v>
      </c>
      <c r="M57" s="1">
        <v>2054</v>
      </c>
      <c r="N57" s="1">
        <v>2135</v>
      </c>
      <c r="O57" s="1">
        <v>2147</v>
      </c>
      <c r="P57" s="1">
        <v>2172</v>
      </c>
      <c r="Q57" s="1">
        <v>2077</v>
      </c>
      <c r="R57" s="1">
        <v>2146</v>
      </c>
      <c r="S57" s="24">
        <f t="shared" ref="S57:S89" si="1">(R57+Q57+P57+O57+N57+M57+L57+K57+J57+I57+H57+G57)/12</f>
        <v>2115.25</v>
      </c>
    </row>
    <row r="58" spans="1:19" ht="15" customHeight="1" thickBot="1" x14ac:dyDescent="0.3">
      <c r="A58" s="112"/>
      <c r="B58" s="114"/>
      <c r="C58" s="114"/>
      <c r="D58" s="114"/>
      <c r="E58" s="65">
        <v>15.75</v>
      </c>
      <c r="F58" s="35" t="s">
        <v>69</v>
      </c>
      <c r="G58" s="11">
        <v>1719</v>
      </c>
      <c r="H58" s="1">
        <v>1881</v>
      </c>
      <c r="I58" s="1">
        <v>1846</v>
      </c>
      <c r="J58" s="1">
        <v>2061</v>
      </c>
      <c r="K58" s="1">
        <v>1773</v>
      </c>
      <c r="L58" s="1">
        <v>1890</v>
      </c>
      <c r="M58" s="1">
        <v>1843</v>
      </c>
      <c r="N58" s="1">
        <v>1704</v>
      </c>
      <c r="O58" s="1">
        <v>1896</v>
      </c>
      <c r="P58" s="1">
        <v>1756</v>
      </c>
      <c r="Q58" s="1">
        <v>2135</v>
      </c>
      <c r="R58" s="1">
        <v>1441</v>
      </c>
      <c r="S58" s="24">
        <f t="shared" si="1"/>
        <v>1828.75</v>
      </c>
    </row>
    <row r="59" spans="1:19" ht="15" customHeight="1" x14ac:dyDescent="0.25">
      <c r="A59" s="111">
        <v>2</v>
      </c>
      <c r="B59" s="113" t="s">
        <v>6</v>
      </c>
      <c r="C59" s="113" t="s">
        <v>1</v>
      </c>
      <c r="D59" s="116" t="s">
        <v>67</v>
      </c>
      <c r="E59" s="65">
        <v>13.02</v>
      </c>
      <c r="F59" s="35" t="s">
        <v>70</v>
      </c>
      <c r="G59" s="11">
        <v>220</v>
      </c>
      <c r="H59" s="1">
        <v>200</v>
      </c>
      <c r="I59" s="1">
        <v>180</v>
      </c>
      <c r="J59" s="1">
        <v>200</v>
      </c>
      <c r="K59" s="1">
        <v>200</v>
      </c>
      <c r="L59" s="1">
        <v>160</v>
      </c>
      <c r="M59" s="1">
        <v>120</v>
      </c>
      <c r="N59" s="1">
        <v>100</v>
      </c>
      <c r="O59" s="1">
        <v>60</v>
      </c>
      <c r="P59" s="1">
        <v>80</v>
      </c>
      <c r="Q59" s="1">
        <v>60</v>
      </c>
      <c r="R59" s="1">
        <v>100</v>
      </c>
      <c r="S59" s="24">
        <f t="shared" si="1"/>
        <v>140</v>
      </c>
    </row>
    <row r="60" spans="1:19" ht="15" customHeight="1" thickBot="1" x14ac:dyDescent="0.3">
      <c r="A60" s="112"/>
      <c r="B60" s="114"/>
      <c r="C60" s="114"/>
      <c r="D60" s="114"/>
      <c r="E60" s="65">
        <v>21</v>
      </c>
      <c r="F60" s="35" t="s">
        <v>69</v>
      </c>
      <c r="G60" s="11">
        <v>6856</v>
      </c>
      <c r="H60" s="1">
        <v>7724</v>
      </c>
      <c r="I60" s="1">
        <v>6118</v>
      </c>
      <c r="J60" s="1">
        <v>7045</v>
      </c>
      <c r="K60" s="1">
        <v>6610</v>
      </c>
      <c r="L60" s="1">
        <v>8095</v>
      </c>
      <c r="M60" s="1">
        <v>6901</v>
      </c>
      <c r="N60" s="1">
        <v>7669</v>
      </c>
      <c r="O60" s="1">
        <v>7248</v>
      </c>
      <c r="P60" s="1">
        <v>7239</v>
      </c>
      <c r="Q60" s="1">
        <v>7002</v>
      </c>
      <c r="R60" s="1">
        <v>3870</v>
      </c>
      <c r="S60" s="24">
        <f t="shared" si="1"/>
        <v>6864.75</v>
      </c>
    </row>
    <row r="61" spans="1:19" ht="15" customHeight="1" x14ac:dyDescent="0.25">
      <c r="A61" s="111">
        <v>3</v>
      </c>
      <c r="B61" s="113" t="s">
        <v>7</v>
      </c>
      <c r="C61" s="113" t="s">
        <v>1</v>
      </c>
      <c r="D61" s="116" t="s">
        <v>67</v>
      </c>
      <c r="E61" s="85">
        <v>4.6500000000000004</v>
      </c>
      <c r="F61" s="35" t="s">
        <v>70</v>
      </c>
      <c r="G61" s="11">
        <v>269</v>
      </c>
      <c r="H61" s="1">
        <v>251</v>
      </c>
      <c r="I61" s="1">
        <v>255</v>
      </c>
      <c r="J61" s="1">
        <v>232</v>
      </c>
      <c r="K61" s="1">
        <v>254</v>
      </c>
      <c r="L61" s="1">
        <v>245</v>
      </c>
      <c r="M61" s="1">
        <v>253</v>
      </c>
      <c r="N61" s="1">
        <v>247</v>
      </c>
      <c r="O61" s="1">
        <v>101</v>
      </c>
      <c r="P61" s="1">
        <v>105</v>
      </c>
      <c r="Q61" s="1">
        <v>66</v>
      </c>
      <c r="R61" s="1">
        <v>3</v>
      </c>
      <c r="S61" s="24">
        <f t="shared" si="1"/>
        <v>190.08333333333334</v>
      </c>
    </row>
    <row r="62" spans="1:19" ht="15" customHeight="1" x14ac:dyDescent="0.25">
      <c r="A62" s="112"/>
      <c r="B62" s="114"/>
      <c r="C62" s="114"/>
      <c r="D62" s="114"/>
      <c r="E62" s="85">
        <v>7.5</v>
      </c>
      <c r="F62" s="35" t="s">
        <v>69</v>
      </c>
      <c r="G62" s="11">
        <v>620</v>
      </c>
      <c r="H62" s="1">
        <v>741</v>
      </c>
      <c r="I62" s="1">
        <v>743</v>
      </c>
      <c r="J62" s="1">
        <v>919</v>
      </c>
      <c r="K62" s="1">
        <v>862</v>
      </c>
      <c r="L62" s="1">
        <v>791</v>
      </c>
      <c r="M62" s="1">
        <v>836</v>
      </c>
      <c r="N62" s="1">
        <v>858</v>
      </c>
      <c r="O62" s="1">
        <v>870</v>
      </c>
      <c r="P62" s="1">
        <v>873</v>
      </c>
      <c r="Q62" s="1">
        <v>986</v>
      </c>
      <c r="R62" s="1">
        <v>571</v>
      </c>
      <c r="S62" s="24">
        <f t="shared" si="1"/>
        <v>805.83333333333337</v>
      </c>
    </row>
    <row r="63" spans="1:19" ht="15" customHeight="1" x14ac:dyDescent="0.25">
      <c r="A63" s="122">
        <v>4</v>
      </c>
      <c r="B63" s="123" t="s">
        <v>8</v>
      </c>
      <c r="C63" s="123" t="s">
        <v>0</v>
      </c>
      <c r="D63" s="123" t="s">
        <v>67</v>
      </c>
      <c r="E63" s="86">
        <v>5.58</v>
      </c>
      <c r="F63" s="35" t="s">
        <v>70</v>
      </c>
      <c r="G63" s="22">
        <v>958</v>
      </c>
      <c r="H63" s="23">
        <v>985</v>
      </c>
      <c r="I63" s="23">
        <v>832</v>
      </c>
      <c r="J63" s="23">
        <v>842</v>
      </c>
      <c r="K63" s="23">
        <v>873</v>
      </c>
      <c r="L63" s="23">
        <v>813</v>
      </c>
      <c r="M63" s="23">
        <v>767</v>
      </c>
      <c r="N63" s="23">
        <v>776</v>
      </c>
      <c r="O63" s="23">
        <v>769</v>
      </c>
      <c r="P63" s="23">
        <v>826</v>
      </c>
      <c r="Q63" s="23">
        <v>714</v>
      </c>
      <c r="R63" s="23">
        <v>866</v>
      </c>
      <c r="S63" s="24">
        <f t="shared" si="1"/>
        <v>835.08333333333337</v>
      </c>
    </row>
    <row r="64" spans="1:19" ht="15" customHeight="1" thickBot="1" x14ac:dyDescent="0.3">
      <c r="A64" s="112"/>
      <c r="B64" s="114"/>
      <c r="C64" s="114"/>
      <c r="D64" s="114"/>
      <c r="E64" s="65">
        <v>9</v>
      </c>
      <c r="F64" s="35" t="s">
        <v>69</v>
      </c>
      <c r="G64" s="11">
        <v>1291</v>
      </c>
      <c r="H64" s="1">
        <v>1364</v>
      </c>
      <c r="I64" s="1">
        <v>1341</v>
      </c>
      <c r="J64" s="1">
        <v>1285</v>
      </c>
      <c r="K64" s="1">
        <v>1140</v>
      </c>
      <c r="L64" s="1">
        <v>1104</v>
      </c>
      <c r="M64" s="1">
        <v>1090</v>
      </c>
      <c r="N64" s="1">
        <v>1075</v>
      </c>
      <c r="O64" s="1">
        <v>1099</v>
      </c>
      <c r="P64" s="1">
        <v>1161</v>
      </c>
      <c r="Q64" s="1">
        <v>976</v>
      </c>
      <c r="R64" s="1">
        <v>739</v>
      </c>
      <c r="S64" s="24">
        <f t="shared" si="1"/>
        <v>1138.75</v>
      </c>
    </row>
    <row r="65" spans="1:19" ht="15" customHeight="1" x14ac:dyDescent="0.25">
      <c r="A65" s="111">
        <v>5</v>
      </c>
      <c r="B65" s="113" t="s">
        <v>9</v>
      </c>
      <c r="C65" s="113" t="s">
        <v>0</v>
      </c>
      <c r="D65" s="116" t="s">
        <v>67</v>
      </c>
      <c r="E65" s="65">
        <v>4.1850000000000005</v>
      </c>
      <c r="F65" s="35" t="s">
        <v>70</v>
      </c>
      <c r="G65" s="14">
        <v>311</v>
      </c>
      <c r="H65" s="15">
        <v>315</v>
      </c>
      <c r="I65" s="15">
        <v>313</v>
      </c>
      <c r="J65" s="15">
        <v>303</v>
      </c>
      <c r="K65" s="15">
        <v>317</v>
      </c>
      <c r="L65" s="15">
        <v>305</v>
      </c>
      <c r="M65" s="15">
        <v>310</v>
      </c>
      <c r="N65" s="15">
        <v>302</v>
      </c>
      <c r="O65" s="15">
        <v>303</v>
      </c>
      <c r="P65" s="15">
        <v>300</v>
      </c>
      <c r="Q65" s="15">
        <v>280</v>
      </c>
      <c r="R65" s="15">
        <v>306</v>
      </c>
      <c r="S65" s="24">
        <f t="shared" si="1"/>
        <v>305.41666666666669</v>
      </c>
    </row>
    <row r="66" spans="1:19" ht="15" customHeight="1" x14ac:dyDescent="0.25">
      <c r="A66" s="112"/>
      <c r="B66" s="114"/>
      <c r="C66" s="114"/>
      <c r="D66" s="114"/>
      <c r="E66" s="65">
        <v>6.75</v>
      </c>
      <c r="F66" s="83" t="s">
        <v>69</v>
      </c>
      <c r="G66" s="1">
        <v>284</v>
      </c>
      <c r="H66" s="1">
        <v>289</v>
      </c>
      <c r="I66" s="1">
        <v>289</v>
      </c>
      <c r="J66" s="1">
        <v>294</v>
      </c>
      <c r="K66" s="1">
        <v>293</v>
      </c>
      <c r="L66" s="1">
        <v>289</v>
      </c>
      <c r="M66" s="1">
        <v>295</v>
      </c>
      <c r="N66" s="1">
        <v>296</v>
      </c>
      <c r="O66" s="1">
        <v>303</v>
      </c>
      <c r="P66" s="1">
        <v>308</v>
      </c>
      <c r="Q66" s="1">
        <v>339</v>
      </c>
      <c r="R66" s="1">
        <v>285</v>
      </c>
      <c r="S66" s="24">
        <f t="shared" si="1"/>
        <v>297</v>
      </c>
    </row>
    <row r="67" spans="1:19" ht="15" customHeight="1" x14ac:dyDescent="0.25">
      <c r="A67" s="63"/>
      <c r="B67" s="64"/>
      <c r="C67" s="105" t="s">
        <v>25</v>
      </c>
      <c r="D67" s="64"/>
      <c r="E67" s="62">
        <v>37.200000000000003</v>
      </c>
      <c r="F67" s="87" t="s">
        <v>70</v>
      </c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11"/>
      <c r="S67" s="24"/>
    </row>
    <row r="68" spans="1:19" ht="15.75" x14ac:dyDescent="0.25">
      <c r="A68" s="6"/>
      <c r="B68" s="1"/>
      <c r="C68" s="106"/>
      <c r="D68" s="7"/>
      <c r="E68" s="56">
        <v>60</v>
      </c>
      <c r="F68" s="87" t="s">
        <v>69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5"/>
      <c r="S68" s="24"/>
    </row>
    <row r="69" spans="1:19" ht="16.5" thickBot="1" x14ac:dyDescent="0.3">
      <c r="A69" s="4" t="s">
        <v>42</v>
      </c>
      <c r="B69" s="5"/>
      <c r="C69" s="3"/>
      <c r="D69" s="21"/>
      <c r="E69" s="3"/>
      <c r="F69" s="119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1"/>
      <c r="S69" s="24"/>
    </row>
    <row r="70" spans="1:19" ht="15" customHeight="1" x14ac:dyDescent="0.25">
      <c r="A70" s="111">
        <v>1</v>
      </c>
      <c r="B70" s="113" t="s">
        <v>16</v>
      </c>
      <c r="C70" s="117" t="s">
        <v>24</v>
      </c>
      <c r="D70" s="116" t="s">
        <v>67</v>
      </c>
      <c r="E70" s="65">
        <v>287.83499999999998</v>
      </c>
      <c r="F70" s="35" t="s">
        <v>70</v>
      </c>
      <c r="G70" s="11">
        <v>34240</v>
      </c>
      <c r="H70" s="1">
        <v>66505</v>
      </c>
      <c r="I70" s="1">
        <v>64795</v>
      </c>
      <c r="J70" s="1">
        <v>27986</v>
      </c>
      <c r="K70" s="1">
        <v>19776</v>
      </c>
      <c r="L70" s="1">
        <v>40721</v>
      </c>
      <c r="M70" s="26">
        <v>54954</v>
      </c>
      <c r="N70" s="26">
        <v>58215</v>
      </c>
      <c r="O70" s="26">
        <v>46166</v>
      </c>
      <c r="P70" s="1">
        <v>32296</v>
      </c>
      <c r="Q70" s="1">
        <v>31962</v>
      </c>
      <c r="R70" s="1">
        <v>33047</v>
      </c>
      <c r="S70" s="24">
        <f t="shared" si="1"/>
        <v>42555.25</v>
      </c>
    </row>
    <row r="71" spans="1:19" ht="15" customHeight="1" thickBot="1" x14ac:dyDescent="0.3">
      <c r="A71" s="112"/>
      <c r="B71" s="114"/>
      <c r="C71" s="118"/>
      <c r="D71" s="114"/>
      <c r="E71" s="65">
        <v>464.25</v>
      </c>
      <c r="F71" s="35" t="s">
        <v>69</v>
      </c>
      <c r="G71" s="11">
        <v>104226</v>
      </c>
      <c r="H71" s="1">
        <v>133921</v>
      </c>
      <c r="I71" s="1">
        <v>96690</v>
      </c>
      <c r="J71" s="1">
        <v>94306</v>
      </c>
      <c r="K71" s="1">
        <v>79414</v>
      </c>
      <c r="L71" s="1">
        <v>97791</v>
      </c>
      <c r="M71" s="26">
        <v>93502</v>
      </c>
      <c r="N71" s="26">
        <v>87653</v>
      </c>
      <c r="O71" s="26">
        <v>88004</v>
      </c>
      <c r="P71" s="1">
        <v>88304</v>
      </c>
      <c r="Q71" s="1">
        <v>103580</v>
      </c>
      <c r="R71" s="1">
        <v>107299</v>
      </c>
      <c r="S71" s="24">
        <f t="shared" si="1"/>
        <v>97890.833333333328</v>
      </c>
    </row>
    <row r="72" spans="1:19" ht="15" customHeight="1" x14ac:dyDescent="0.25">
      <c r="A72" s="111">
        <v>2</v>
      </c>
      <c r="B72" s="113" t="s">
        <v>17</v>
      </c>
      <c r="C72" s="117" t="s">
        <v>24</v>
      </c>
      <c r="D72" s="116" t="s">
        <v>67</v>
      </c>
      <c r="E72" s="65">
        <v>241.79999999999998</v>
      </c>
      <c r="F72" s="35" t="s">
        <v>70</v>
      </c>
      <c r="G72" s="11">
        <v>43860</v>
      </c>
      <c r="H72" s="1">
        <v>71546</v>
      </c>
      <c r="I72" s="1">
        <v>60588</v>
      </c>
      <c r="J72" s="1">
        <v>54831</v>
      </c>
      <c r="K72" s="1">
        <v>62498</v>
      </c>
      <c r="L72" s="1">
        <v>56018</v>
      </c>
      <c r="M72" s="1">
        <v>46929</v>
      </c>
      <c r="N72" s="1">
        <v>41828</v>
      </c>
      <c r="O72" s="1">
        <v>44706</v>
      </c>
      <c r="P72" s="1">
        <v>56909</v>
      </c>
      <c r="Q72" s="1">
        <v>42557</v>
      </c>
      <c r="R72" s="1">
        <v>65814</v>
      </c>
      <c r="S72" s="24">
        <f t="shared" si="1"/>
        <v>54007</v>
      </c>
    </row>
    <row r="73" spans="1:19" ht="15" customHeight="1" thickBot="1" x14ac:dyDescent="0.3">
      <c r="A73" s="112"/>
      <c r="B73" s="114"/>
      <c r="C73" s="118"/>
      <c r="D73" s="114"/>
      <c r="E73" s="65">
        <v>390</v>
      </c>
      <c r="F73" s="35" t="s">
        <v>69</v>
      </c>
      <c r="G73" s="11">
        <v>87364</v>
      </c>
      <c r="H73" s="1">
        <v>88961</v>
      </c>
      <c r="I73" s="1">
        <v>79896</v>
      </c>
      <c r="J73" s="1">
        <v>85703</v>
      </c>
      <c r="K73" s="1">
        <v>79811</v>
      </c>
      <c r="L73" s="1">
        <v>62077</v>
      </c>
      <c r="M73" s="1">
        <v>79832</v>
      </c>
      <c r="N73" s="1">
        <v>87787</v>
      </c>
      <c r="O73" s="1">
        <v>79422</v>
      </c>
      <c r="P73" s="1">
        <v>81122</v>
      </c>
      <c r="Q73" s="1">
        <v>54048</v>
      </c>
      <c r="R73" s="1">
        <v>54940</v>
      </c>
      <c r="S73" s="24">
        <f t="shared" si="1"/>
        <v>76746.916666666672</v>
      </c>
    </row>
    <row r="74" spans="1:19" ht="15" customHeight="1" x14ac:dyDescent="0.25">
      <c r="A74" s="111">
        <v>3</v>
      </c>
      <c r="B74" s="113" t="s">
        <v>13</v>
      </c>
      <c r="C74" s="117" t="s">
        <v>24</v>
      </c>
      <c r="D74" s="116" t="s">
        <v>67</v>
      </c>
      <c r="E74" s="65">
        <v>43.71</v>
      </c>
      <c r="F74" s="35" t="s">
        <v>70</v>
      </c>
      <c r="G74" s="11">
        <v>13350</v>
      </c>
      <c r="H74" s="1">
        <v>13488</v>
      </c>
      <c r="I74" s="1">
        <v>13507</v>
      </c>
      <c r="J74" s="1">
        <v>11958</v>
      </c>
      <c r="K74" s="1">
        <v>12530</v>
      </c>
      <c r="L74" s="1">
        <v>12242</v>
      </c>
      <c r="M74" s="1">
        <v>12592</v>
      </c>
      <c r="N74" s="1">
        <v>12682</v>
      </c>
      <c r="O74" s="1">
        <v>13574</v>
      </c>
      <c r="P74" s="1">
        <v>13611</v>
      </c>
      <c r="Q74" s="1">
        <v>12650</v>
      </c>
      <c r="R74" s="1">
        <v>13386</v>
      </c>
      <c r="S74" s="24">
        <f t="shared" si="1"/>
        <v>12964.166666666666</v>
      </c>
    </row>
    <row r="75" spans="1:19" ht="15" customHeight="1" thickBot="1" x14ac:dyDescent="0.3">
      <c r="A75" s="112"/>
      <c r="B75" s="114"/>
      <c r="C75" s="118"/>
      <c r="D75" s="114"/>
      <c r="E75" s="65">
        <v>70.5</v>
      </c>
      <c r="F75" s="35" t="s">
        <v>69</v>
      </c>
      <c r="G75" s="11">
        <v>15353</v>
      </c>
      <c r="H75" s="1">
        <v>16462</v>
      </c>
      <c r="I75" s="1">
        <v>16617</v>
      </c>
      <c r="J75" s="1">
        <v>17666</v>
      </c>
      <c r="K75" s="1">
        <v>16486</v>
      </c>
      <c r="L75" s="1">
        <v>15775</v>
      </c>
      <c r="M75" s="1">
        <v>16344</v>
      </c>
      <c r="N75" s="1">
        <v>15712</v>
      </c>
      <c r="O75" s="1">
        <v>16051</v>
      </c>
      <c r="P75" s="1">
        <v>16073</v>
      </c>
      <c r="Q75" s="1">
        <v>14985</v>
      </c>
      <c r="R75" s="1">
        <v>14890</v>
      </c>
      <c r="S75" s="24">
        <f t="shared" si="1"/>
        <v>16034.5</v>
      </c>
    </row>
    <row r="76" spans="1:19" ht="15" customHeight="1" x14ac:dyDescent="0.25">
      <c r="A76" s="111">
        <v>4</v>
      </c>
      <c r="B76" s="113" t="s">
        <v>22</v>
      </c>
      <c r="C76" s="117" t="s">
        <v>24</v>
      </c>
      <c r="D76" s="116" t="s">
        <v>67</v>
      </c>
      <c r="E76" s="65">
        <v>46.964999999999996</v>
      </c>
      <c r="F76" s="35" t="s">
        <v>70</v>
      </c>
      <c r="G76" s="11">
        <v>1731</v>
      </c>
      <c r="H76" s="1">
        <v>2155</v>
      </c>
      <c r="I76" s="1">
        <v>1808</v>
      </c>
      <c r="J76" s="1">
        <v>1812</v>
      </c>
      <c r="K76" s="1">
        <v>2035</v>
      </c>
      <c r="L76" s="1">
        <v>1909</v>
      </c>
      <c r="M76" s="1">
        <v>1350</v>
      </c>
      <c r="N76" s="1">
        <v>1615</v>
      </c>
      <c r="O76" s="1">
        <v>1818</v>
      </c>
      <c r="P76" s="1">
        <v>1822</v>
      </c>
      <c r="Q76" s="1">
        <v>1778</v>
      </c>
      <c r="R76" s="1">
        <v>2159</v>
      </c>
      <c r="S76" s="24">
        <f t="shared" si="1"/>
        <v>1832.6666666666667</v>
      </c>
    </row>
    <row r="77" spans="1:19" ht="15" customHeight="1" thickBot="1" x14ac:dyDescent="0.3">
      <c r="A77" s="112"/>
      <c r="B77" s="114"/>
      <c r="C77" s="118"/>
      <c r="D77" s="114"/>
      <c r="E77" s="65">
        <v>75.75</v>
      </c>
      <c r="F77" s="35" t="s">
        <v>69</v>
      </c>
      <c r="G77" s="11">
        <v>3202</v>
      </c>
      <c r="H77" s="1">
        <v>3585</v>
      </c>
      <c r="I77" s="1">
        <v>3245</v>
      </c>
      <c r="J77" s="1">
        <v>3561</v>
      </c>
      <c r="K77" s="1">
        <v>3840</v>
      </c>
      <c r="L77" s="1">
        <v>2787</v>
      </c>
      <c r="M77" s="1">
        <v>3530</v>
      </c>
      <c r="N77" s="1">
        <v>3334</v>
      </c>
      <c r="O77" s="1">
        <v>3129</v>
      </c>
      <c r="P77" s="1">
        <v>3324</v>
      </c>
      <c r="Q77" s="1">
        <v>3061</v>
      </c>
      <c r="R77" s="1">
        <v>3035</v>
      </c>
      <c r="S77" s="24">
        <f t="shared" si="1"/>
        <v>3302.75</v>
      </c>
    </row>
    <row r="78" spans="1:19" ht="15" customHeight="1" x14ac:dyDescent="0.25">
      <c r="A78" s="111">
        <v>5</v>
      </c>
      <c r="B78" s="113" t="s">
        <v>14</v>
      </c>
      <c r="C78" s="117" t="s">
        <v>24</v>
      </c>
      <c r="D78" s="116" t="s">
        <v>67</v>
      </c>
      <c r="E78" s="65">
        <v>4.1850000000000005</v>
      </c>
      <c r="F78" s="35" t="s">
        <v>70</v>
      </c>
      <c r="G78" s="11">
        <v>4551</v>
      </c>
      <c r="H78" s="1">
        <v>4797</v>
      </c>
      <c r="I78" s="1">
        <v>4875</v>
      </c>
      <c r="J78" s="1">
        <v>4197</v>
      </c>
      <c r="K78" s="1">
        <v>4288</v>
      </c>
      <c r="L78" s="1">
        <v>4184</v>
      </c>
      <c r="M78" s="1">
        <v>4247</v>
      </c>
      <c r="N78" s="1">
        <v>3925</v>
      </c>
      <c r="O78" s="1">
        <v>4956</v>
      </c>
      <c r="P78" s="1">
        <v>4285</v>
      </c>
      <c r="Q78" s="1">
        <v>3706</v>
      </c>
      <c r="R78" s="1">
        <v>4100</v>
      </c>
      <c r="S78" s="24">
        <f t="shared" si="1"/>
        <v>4342.583333333333</v>
      </c>
    </row>
    <row r="79" spans="1:19" ht="15" customHeight="1" thickBot="1" x14ac:dyDescent="0.3">
      <c r="A79" s="112"/>
      <c r="B79" s="114"/>
      <c r="C79" s="118"/>
      <c r="D79" s="114"/>
      <c r="E79" s="65">
        <v>6.75</v>
      </c>
      <c r="F79" s="35" t="s">
        <v>69</v>
      </c>
      <c r="G79" s="11">
        <v>1149</v>
      </c>
      <c r="H79" s="1">
        <v>1209</v>
      </c>
      <c r="I79" s="1">
        <v>1201</v>
      </c>
      <c r="J79" s="1">
        <v>1249</v>
      </c>
      <c r="K79" s="1">
        <v>1228</v>
      </c>
      <c r="L79" s="1">
        <v>1183</v>
      </c>
      <c r="M79" s="1">
        <v>1140</v>
      </c>
      <c r="N79" s="1">
        <v>1054</v>
      </c>
      <c r="O79" s="1">
        <v>1196</v>
      </c>
      <c r="P79" s="1">
        <v>1160</v>
      </c>
      <c r="Q79" s="1">
        <v>4755</v>
      </c>
      <c r="R79" s="1">
        <v>4755</v>
      </c>
      <c r="S79" s="24">
        <f t="shared" si="1"/>
        <v>1773.25</v>
      </c>
    </row>
    <row r="80" spans="1:19" ht="15" customHeight="1" x14ac:dyDescent="0.25">
      <c r="A80" s="111">
        <v>6</v>
      </c>
      <c r="B80" s="113" t="s">
        <v>15</v>
      </c>
      <c r="C80" s="117" t="s">
        <v>24</v>
      </c>
      <c r="D80" s="116" t="s">
        <v>67</v>
      </c>
      <c r="E80" s="65">
        <v>4.1850000000000005</v>
      </c>
      <c r="F80" s="35" t="s">
        <v>70</v>
      </c>
      <c r="G80" s="1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24">
        <f t="shared" si="1"/>
        <v>0</v>
      </c>
    </row>
    <row r="81" spans="1:20" ht="15" customHeight="1" thickBot="1" x14ac:dyDescent="0.3">
      <c r="A81" s="112"/>
      <c r="B81" s="114"/>
      <c r="C81" s="118"/>
      <c r="D81" s="114"/>
      <c r="E81" s="65">
        <v>6.75</v>
      </c>
      <c r="F81" s="35" t="s">
        <v>69</v>
      </c>
      <c r="G81" s="11">
        <v>3351</v>
      </c>
      <c r="H81" s="1">
        <v>2679</v>
      </c>
      <c r="I81" s="1">
        <v>4260</v>
      </c>
      <c r="J81" s="1">
        <v>3701</v>
      </c>
      <c r="K81" s="1">
        <v>3830</v>
      </c>
      <c r="L81" s="1">
        <v>3693</v>
      </c>
      <c r="M81" s="1">
        <v>3708</v>
      </c>
      <c r="N81" s="1">
        <v>3474</v>
      </c>
      <c r="O81" s="1">
        <v>3429</v>
      </c>
      <c r="P81" s="1">
        <v>3626</v>
      </c>
      <c r="Q81" s="1">
        <v>0</v>
      </c>
      <c r="R81" s="1">
        <v>0</v>
      </c>
      <c r="S81" s="24">
        <f t="shared" si="1"/>
        <v>2979.25</v>
      </c>
    </row>
    <row r="82" spans="1:20" ht="15" customHeight="1" x14ac:dyDescent="0.25">
      <c r="A82" s="111">
        <v>7</v>
      </c>
      <c r="B82" s="113" t="s">
        <v>21</v>
      </c>
      <c r="C82" s="117" t="s">
        <v>24</v>
      </c>
      <c r="D82" s="116" t="s">
        <v>67</v>
      </c>
      <c r="E82" s="65">
        <v>33.480000000000004</v>
      </c>
      <c r="F82" s="35" t="s">
        <v>70</v>
      </c>
      <c r="G82" s="11">
        <v>8003</v>
      </c>
      <c r="H82" s="1">
        <v>7637</v>
      </c>
      <c r="I82" s="1">
        <v>8079</v>
      </c>
      <c r="J82" s="1">
        <v>7773</v>
      </c>
      <c r="K82" s="1">
        <v>7675</v>
      </c>
      <c r="L82" s="1">
        <v>8521</v>
      </c>
      <c r="M82" s="1">
        <v>7575</v>
      </c>
      <c r="N82" s="1">
        <v>10054</v>
      </c>
      <c r="O82" s="1">
        <v>8291</v>
      </c>
      <c r="P82" s="1">
        <v>8753</v>
      </c>
      <c r="Q82" s="1">
        <v>7411</v>
      </c>
      <c r="R82" s="1">
        <v>7740</v>
      </c>
      <c r="S82" s="24">
        <f t="shared" si="1"/>
        <v>8126</v>
      </c>
    </row>
    <row r="83" spans="1:20" ht="15" customHeight="1" thickBot="1" x14ac:dyDescent="0.3">
      <c r="A83" s="112"/>
      <c r="B83" s="114"/>
      <c r="C83" s="118"/>
      <c r="D83" s="114"/>
      <c r="E83" s="65">
        <v>54</v>
      </c>
      <c r="F83" s="35" t="s">
        <v>69</v>
      </c>
      <c r="G83" s="11">
        <v>10826</v>
      </c>
      <c r="H83" s="1">
        <v>11174</v>
      </c>
      <c r="I83" s="1">
        <v>10634</v>
      </c>
      <c r="J83" s="1">
        <v>17666</v>
      </c>
      <c r="K83" s="1">
        <v>17729</v>
      </c>
      <c r="L83" s="1">
        <v>18100</v>
      </c>
      <c r="M83" s="1">
        <v>18447</v>
      </c>
      <c r="N83" s="1">
        <v>17990</v>
      </c>
      <c r="O83" s="1">
        <v>15518</v>
      </c>
      <c r="P83" s="1">
        <v>17556</v>
      </c>
      <c r="Q83" s="1">
        <v>14843</v>
      </c>
      <c r="R83" s="1">
        <v>11860</v>
      </c>
      <c r="S83" s="24">
        <f t="shared" si="1"/>
        <v>15195.25</v>
      </c>
    </row>
    <row r="84" spans="1:20" ht="15" customHeight="1" x14ac:dyDescent="0.25">
      <c r="A84" s="111">
        <v>8</v>
      </c>
      <c r="B84" s="113" t="s">
        <v>18</v>
      </c>
      <c r="C84" s="117" t="s">
        <v>24</v>
      </c>
      <c r="D84" s="116" t="s">
        <v>67</v>
      </c>
      <c r="E84" s="65">
        <v>54.405000000000001</v>
      </c>
      <c r="F84" s="35" t="s">
        <v>70</v>
      </c>
      <c r="G84" s="1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4"/>
    </row>
    <row r="85" spans="1:20" ht="15" customHeight="1" thickBot="1" x14ac:dyDescent="0.3">
      <c r="A85" s="112"/>
      <c r="B85" s="114"/>
      <c r="C85" s="118"/>
      <c r="D85" s="114"/>
      <c r="E85" s="65">
        <v>87.75</v>
      </c>
      <c r="F85" s="35" t="s">
        <v>69</v>
      </c>
      <c r="G85" s="1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4"/>
    </row>
    <row r="86" spans="1:20" ht="15" customHeight="1" x14ac:dyDescent="0.25">
      <c r="A86" s="111">
        <v>9</v>
      </c>
      <c r="B86" s="113" t="s">
        <v>19</v>
      </c>
      <c r="C86" s="117" t="s">
        <v>24</v>
      </c>
      <c r="D86" s="116" t="s">
        <v>67</v>
      </c>
      <c r="E86" s="65">
        <v>16.274999999999999</v>
      </c>
      <c r="F86" s="35" t="s">
        <v>70</v>
      </c>
      <c r="G86" s="11">
        <v>535</v>
      </c>
      <c r="H86" s="1">
        <v>743</v>
      </c>
      <c r="I86" s="1">
        <v>857</v>
      </c>
      <c r="J86" s="1">
        <v>653</v>
      </c>
      <c r="K86" s="1">
        <v>678</v>
      </c>
      <c r="L86" s="1">
        <v>718</v>
      </c>
      <c r="M86" s="1">
        <v>720</v>
      </c>
      <c r="N86" s="1">
        <v>713</v>
      </c>
      <c r="O86" s="1">
        <v>749</v>
      </c>
      <c r="P86" s="1">
        <v>748</v>
      </c>
      <c r="Q86" s="1">
        <v>689</v>
      </c>
      <c r="R86" s="1">
        <v>786</v>
      </c>
      <c r="S86" s="24">
        <f t="shared" si="1"/>
        <v>715.75</v>
      </c>
    </row>
    <row r="87" spans="1:20" ht="15" customHeight="1" thickBot="1" x14ac:dyDescent="0.3">
      <c r="A87" s="112"/>
      <c r="B87" s="114"/>
      <c r="C87" s="118"/>
      <c r="D87" s="114"/>
      <c r="E87" s="65">
        <v>26.25</v>
      </c>
      <c r="F87" s="35" t="s">
        <v>69</v>
      </c>
      <c r="G87" s="11">
        <v>2789</v>
      </c>
      <c r="H87" s="1">
        <v>3319</v>
      </c>
      <c r="I87" s="1">
        <v>3102</v>
      </c>
      <c r="J87" s="1">
        <v>2725</v>
      </c>
      <c r="K87" s="1">
        <v>2547</v>
      </c>
      <c r="L87" s="1">
        <v>3031</v>
      </c>
      <c r="M87" s="1">
        <v>3338</v>
      </c>
      <c r="N87" s="1">
        <v>3195</v>
      </c>
      <c r="O87" s="1">
        <v>3152</v>
      </c>
      <c r="P87" s="1">
        <v>3052</v>
      </c>
      <c r="Q87" s="1">
        <v>2016</v>
      </c>
      <c r="R87" s="1">
        <v>1640</v>
      </c>
      <c r="S87" s="24">
        <f t="shared" si="1"/>
        <v>2825.5</v>
      </c>
    </row>
    <row r="88" spans="1:20" ht="15" customHeight="1" x14ac:dyDescent="0.25">
      <c r="A88" s="111">
        <v>10</v>
      </c>
      <c r="B88" s="113" t="s">
        <v>20</v>
      </c>
      <c r="C88" s="115" t="s">
        <v>24</v>
      </c>
      <c r="D88" s="116" t="s">
        <v>67</v>
      </c>
      <c r="E88" s="65">
        <v>11.16</v>
      </c>
      <c r="F88" s="35" t="s">
        <v>70</v>
      </c>
      <c r="G88" s="11">
        <v>486</v>
      </c>
      <c r="H88" s="1">
        <v>695</v>
      </c>
      <c r="I88" s="1">
        <v>813</v>
      </c>
      <c r="J88" s="1">
        <v>631</v>
      </c>
      <c r="K88" s="1">
        <v>664</v>
      </c>
      <c r="L88" s="1">
        <v>629</v>
      </c>
      <c r="M88" s="1">
        <v>642</v>
      </c>
      <c r="N88" s="1">
        <v>620</v>
      </c>
      <c r="O88" s="1">
        <v>689</v>
      </c>
      <c r="P88" s="1">
        <v>701</v>
      </c>
      <c r="Q88" s="1">
        <v>653</v>
      </c>
      <c r="R88" s="1">
        <v>786</v>
      </c>
      <c r="S88" s="24">
        <f t="shared" si="1"/>
        <v>667.41666666666663</v>
      </c>
    </row>
    <row r="89" spans="1:20" ht="15" customHeight="1" x14ac:dyDescent="0.25">
      <c r="A89" s="112"/>
      <c r="B89" s="114"/>
      <c r="C89" s="115"/>
      <c r="D89" s="114"/>
      <c r="E89" s="65">
        <v>18</v>
      </c>
      <c r="F89" s="35" t="s">
        <v>69</v>
      </c>
      <c r="G89" s="14">
        <v>1457</v>
      </c>
      <c r="H89" s="15">
        <v>1724</v>
      </c>
      <c r="I89" s="15">
        <v>1498</v>
      </c>
      <c r="J89" s="15">
        <v>1737</v>
      </c>
      <c r="K89" s="15">
        <v>1683</v>
      </c>
      <c r="L89" s="15">
        <v>1577</v>
      </c>
      <c r="M89" s="15">
        <v>1743</v>
      </c>
      <c r="N89" s="15">
        <v>1698</v>
      </c>
      <c r="O89" s="15">
        <v>1686</v>
      </c>
      <c r="P89" s="15">
        <v>1677</v>
      </c>
      <c r="Q89" s="15">
        <v>2012</v>
      </c>
      <c r="R89" s="15">
        <v>1578</v>
      </c>
      <c r="S89" s="24">
        <f t="shared" si="1"/>
        <v>1672.5</v>
      </c>
    </row>
    <row r="90" spans="1:20" ht="17.25" customHeight="1" thickBot="1" x14ac:dyDescent="0.3">
      <c r="A90" s="57"/>
      <c r="B90" s="58"/>
      <c r="C90" s="105" t="s">
        <v>25</v>
      </c>
      <c r="D90" s="58"/>
      <c r="E90" s="61">
        <v>743.99999999999989</v>
      </c>
      <c r="F90" s="88" t="s">
        <v>70</v>
      </c>
      <c r="G90" s="14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30"/>
    </row>
    <row r="91" spans="1:20" ht="16.5" thickBot="1" x14ac:dyDescent="0.3">
      <c r="A91" s="9"/>
      <c r="B91" s="8"/>
      <c r="C91" s="107"/>
      <c r="D91" s="10"/>
      <c r="E91" s="77">
        <v>1200</v>
      </c>
      <c r="F91" s="88" t="s">
        <v>75</v>
      </c>
      <c r="G91" s="7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79"/>
    </row>
    <row r="92" spans="1:20" ht="15.75" thickBot="1" x14ac:dyDescent="0.3">
      <c r="B92" s="93" t="s">
        <v>61</v>
      </c>
      <c r="C92" s="94"/>
      <c r="D92" s="95"/>
      <c r="E92" s="59"/>
      <c r="F92" s="60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73"/>
    </row>
    <row r="93" spans="1:20" x14ac:dyDescent="0.25">
      <c r="B93" s="96" t="s">
        <v>62</v>
      </c>
      <c r="C93" s="97"/>
      <c r="D93" s="98"/>
      <c r="E93" s="27"/>
      <c r="F93" s="108" t="s">
        <v>70</v>
      </c>
      <c r="G93" s="18">
        <v>275920</v>
      </c>
      <c r="H93" s="18">
        <v>353040</v>
      </c>
      <c r="I93" s="18">
        <v>356120</v>
      </c>
      <c r="J93" s="18">
        <v>259420</v>
      </c>
      <c r="K93" s="18">
        <v>292409</v>
      </c>
      <c r="L93" s="18">
        <v>287099</v>
      </c>
      <c r="M93" s="18">
        <v>288011</v>
      </c>
      <c r="N93" s="18">
        <v>284503</v>
      </c>
      <c r="O93" s="18">
        <v>265918</v>
      </c>
      <c r="P93" s="18">
        <v>246188</v>
      </c>
      <c r="Q93" s="18">
        <v>221782</v>
      </c>
      <c r="R93" s="19">
        <v>267925</v>
      </c>
      <c r="S93" s="34"/>
      <c r="T93" s="32"/>
    </row>
    <row r="94" spans="1:20" x14ac:dyDescent="0.25">
      <c r="B94" s="99" t="s">
        <v>63</v>
      </c>
      <c r="C94" s="100"/>
      <c r="D94" s="101"/>
      <c r="E94" s="27"/>
      <c r="F94" s="109"/>
      <c r="G94" s="1">
        <f t="shared" ref="G94:R94" si="2">G4+G6+G8+G10+G12+G14+G16+G18+G20+G22+G24+G26+G28+G30+G32+G34+G36+G38+G40+G42+G44+G46+G48+G50+G52+G57+G59+G61+G63+G65+G70+G72+G74+G76+G78+G80+G82+G84+G86+G88</f>
        <v>263859</v>
      </c>
      <c r="H94" s="1">
        <f t="shared" si="2"/>
        <v>338047</v>
      </c>
      <c r="I94" s="1">
        <f t="shared" si="2"/>
        <v>340685</v>
      </c>
      <c r="J94" s="1">
        <f t="shared" si="2"/>
        <v>248869</v>
      </c>
      <c r="K94" s="1">
        <f t="shared" si="2"/>
        <v>278587</v>
      </c>
      <c r="L94" s="1">
        <f t="shared" si="2"/>
        <v>274648</v>
      </c>
      <c r="M94" s="1">
        <f t="shared" si="2"/>
        <v>275720</v>
      </c>
      <c r="N94" s="1">
        <f t="shared" si="2"/>
        <v>272150</v>
      </c>
      <c r="O94" s="1">
        <f t="shared" si="2"/>
        <v>254460</v>
      </c>
      <c r="P94" s="1">
        <f t="shared" si="2"/>
        <v>236382</v>
      </c>
      <c r="Q94" s="1">
        <f t="shared" si="2"/>
        <v>213015</v>
      </c>
      <c r="R94" s="1">
        <f t="shared" si="2"/>
        <v>255355</v>
      </c>
      <c r="S94" s="16">
        <f>(R94+Q94+P94+O94+N94+M94+L94+K94+J94+I94+H94+G94)/12</f>
        <v>270981.41666666669</v>
      </c>
    </row>
    <row r="95" spans="1:20" ht="15.75" thickBot="1" x14ac:dyDescent="0.3">
      <c r="B95" s="102" t="s">
        <v>64</v>
      </c>
      <c r="C95" s="103"/>
      <c r="D95" s="104"/>
      <c r="E95" s="28"/>
      <c r="F95" s="110"/>
      <c r="G95" s="8">
        <f t="shared" ref="G95:R95" si="3">G93-G94</f>
        <v>12061</v>
      </c>
      <c r="H95" s="8">
        <f t="shared" si="3"/>
        <v>14993</v>
      </c>
      <c r="I95" s="8">
        <f t="shared" si="3"/>
        <v>15435</v>
      </c>
      <c r="J95" s="8">
        <f>J93-J94</f>
        <v>10551</v>
      </c>
      <c r="K95" s="8">
        <f t="shared" si="3"/>
        <v>13822</v>
      </c>
      <c r="L95" s="8">
        <f t="shared" si="3"/>
        <v>12451</v>
      </c>
      <c r="M95" s="8">
        <f t="shared" si="3"/>
        <v>12291</v>
      </c>
      <c r="N95" s="8">
        <f t="shared" si="3"/>
        <v>12353</v>
      </c>
      <c r="O95" s="8">
        <f t="shared" si="3"/>
        <v>11458</v>
      </c>
      <c r="P95" s="8">
        <f t="shared" si="3"/>
        <v>9806</v>
      </c>
      <c r="Q95" s="8">
        <f t="shared" si="3"/>
        <v>8767</v>
      </c>
      <c r="R95" s="8">
        <f t="shared" si="3"/>
        <v>12570</v>
      </c>
      <c r="S95" s="20"/>
    </row>
    <row r="96" spans="1:20" x14ac:dyDescent="0.25">
      <c r="E96" s="124" t="s">
        <v>79</v>
      </c>
      <c r="F96" s="124"/>
      <c r="G96" s="84">
        <f>G95/G93</f>
        <v>4.3711945491446795E-2</v>
      </c>
      <c r="H96" s="84">
        <f t="shared" ref="H96:R96" si="4">H95/H93</f>
        <v>4.2468275549512803E-2</v>
      </c>
      <c r="I96" s="84">
        <f t="shared" si="4"/>
        <v>4.3342131865663262E-2</v>
      </c>
      <c r="J96" s="84">
        <f t="shared" si="4"/>
        <v>4.0671497956980961E-2</v>
      </c>
      <c r="K96" s="84">
        <f t="shared" si="4"/>
        <v>4.7269406892400716E-2</v>
      </c>
      <c r="L96" s="84">
        <f t="shared" si="4"/>
        <v>4.3368315459127338E-2</v>
      </c>
      <c r="M96" s="84">
        <f t="shared" si="4"/>
        <v>4.2675453368100524E-2</v>
      </c>
      <c r="N96" s="84">
        <f t="shared" si="4"/>
        <v>4.3419577297954676E-2</v>
      </c>
      <c r="O96" s="84">
        <f t="shared" si="4"/>
        <v>4.3088470882001219E-2</v>
      </c>
      <c r="P96" s="84">
        <f t="shared" si="4"/>
        <v>3.9831348400409444E-2</v>
      </c>
      <c r="Q96" s="84">
        <f t="shared" si="4"/>
        <v>3.9529808550739017E-2</v>
      </c>
      <c r="R96" s="84">
        <f t="shared" si="4"/>
        <v>4.6916114584305307E-2</v>
      </c>
      <c r="S96" s="33"/>
    </row>
    <row r="97" spans="19:19" x14ac:dyDescent="0.25">
      <c r="S97" s="29"/>
    </row>
  </sheetData>
  <mergeCells count="173">
    <mergeCell ref="E96:F96"/>
    <mergeCell ref="G2:S2"/>
    <mergeCell ref="A4:A5"/>
    <mergeCell ref="B4:B5"/>
    <mergeCell ref="C4:C5"/>
    <mergeCell ref="D4:D5"/>
    <mergeCell ref="A10:A11"/>
    <mergeCell ref="B10:B11"/>
    <mergeCell ref="C10:C11"/>
    <mergeCell ref="D10:D11"/>
    <mergeCell ref="A8:A9"/>
    <mergeCell ref="B8:B9"/>
    <mergeCell ref="C8:C9"/>
    <mergeCell ref="D8:D9"/>
    <mergeCell ref="A6:A7"/>
    <mergeCell ref="B6:B7"/>
    <mergeCell ref="C6:C7"/>
    <mergeCell ref="D6:D7"/>
    <mergeCell ref="A16:A17"/>
    <mergeCell ref="B16:B17"/>
    <mergeCell ref="C16:C17"/>
    <mergeCell ref="D16:D17"/>
    <mergeCell ref="A14:A15"/>
    <mergeCell ref="A12:A13"/>
    <mergeCell ref="B12:B13"/>
    <mergeCell ref="C12:C13"/>
    <mergeCell ref="D12:D13"/>
    <mergeCell ref="A22:A23"/>
    <mergeCell ref="B22:B23"/>
    <mergeCell ref="C22:C23"/>
    <mergeCell ref="D22:D23"/>
    <mergeCell ref="A20:A21"/>
    <mergeCell ref="B20:B21"/>
    <mergeCell ref="C20:C21"/>
    <mergeCell ref="D20:D21"/>
    <mergeCell ref="A18:A19"/>
    <mergeCell ref="B18:B19"/>
    <mergeCell ref="C18:C19"/>
    <mergeCell ref="D18:D19"/>
    <mergeCell ref="A26:A27"/>
    <mergeCell ref="B26:B27"/>
    <mergeCell ref="C26:C27"/>
    <mergeCell ref="D26:D27"/>
    <mergeCell ref="A24:A25"/>
    <mergeCell ref="B24:B25"/>
    <mergeCell ref="C24:C25"/>
    <mergeCell ref="D24:D25"/>
    <mergeCell ref="B14:B15"/>
    <mergeCell ref="C14:C15"/>
    <mergeCell ref="D14:D15"/>
    <mergeCell ref="A32:A33"/>
    <mergeCell ref="B32:B33"/>
    <mergeCell ref="C32:C33"/>
    <mergeCell ref="D32:D33"/>
    <mergeCell ref="A30:A31"/>
    <mergeCell ref="B30:B31"/>
    <mergeCell ref="C30:C31"/>
    <mergeCell ref="D30:D31"/>
    <mergeCell ref="A28:A29"/>
    <mergeCell ref="B28:B29"/>
    <mergeCell ref="C28:C29"/>
    <mergeCell ref="D28:D29"/>
    <mergeCell ref="A38:A39"/>
    <mergeCell ref="B38:B39"/>
    <mergeCell ref="C38:C39"/>
    <mergeCell ref="D38:D39"/>
    <mergeCell ref="A36:A37"/>
    <mergeCell ref="B36:B37"/>
    <mergeCell ref="C36:C37"/>
    <mergeCell ref="D36:D37"/>
    <mergeCell ref="A34:A35"/>
    <mergeCell ref="B34:B35"/>
    <mergeCell ref="C34:C35"/>
    <mergeCell ref="D34:D35"/>
    <mergeCell ref="A44:A45"/>
    <mergeCell ref="B44:B45"/>
    <mergeCell ref="C44:C45"/>
    <mergeCell ref="D44:D45"/>
    <mergeCell ref="A42:A43"/>
    <mergeCell ref="B42:B43"/>
    <mergeCell ref="C42:C43"/>
    <mergeCell ref="D42:D43"/>
    <mergeCell ref="A40:A41"/>
    <mergeCell ref="B40:B41"/>
    <mergeCell ref="C40:C41"/>
    <mergeCell ref="D40:D41"/>
    <mergeCell ref="A50:A51"/>
    <mergeCell ref="B50:B51"/>
    <mergeCell ref="C50:C51"/>
    <mergeCell ref="D50:D51"/>
    <mergeCell ref="A48:A49"/>
    <mergeCell ref="B48:B49"/>
    <mergeCell ref="C48:C49"/>
    <mergeCell ref="D48:D49"/>
    <mergeCell ref="A46:A47"/>
    <mergeCell ref="B46:B47"/>
    <mergeCell ref="C46:C47"/>
    <mergeCell ref="D46:D47"/>
    <mergeCell ref="F56:R56"/>
    <mergeCell ref="A57:A58"/>
    <mergeCell ref="B57:B58"/>
    <mergeCell ref="C57:C58"/>
    <mergeCell ref="D57:D58"/>
    <mergeCell ref="A52:A53"/>
    <mergeCell ref="B52:B53"/>
    <mergeCell ref="C52:C53"/>
    <mergeCell ref="D52:D53"/>
    <mergeCell ref="A63:A64"/>
    <mergeCell ref="B63:B64"/>
    <mergeCell ref="C63:C64"/>
    <mergeCell ref="D63:D64"/>
    <mergeCell ref="A61:A62"/>
    <mergeCell ref="B61:B62"/>
    <mergeCell ref="C61:C62"/>
    <mergeCell ref="D61:D62"/>
    <mergeCell ref="A59:A60"/>
    <mergeCell ref="B59:B60"/>
    <mergeCell ref="C59:C60"/>
    <mergeCell ref="D59:D60"/>
    <mergeCell ref="F69:R69"/>
    <mergeCell ref="A70:A71"/>
    <mergeCell ref="B70:B71"/>
    <mergeCell ref="C70:C71"/>
    <mergeCell ref="D70:D71"/>
    <mergeCell ref="A65:A66"/>
    <mergeCell ref="B65:B66"/>
    <mergeCell ref="C65:C66"/>
    <mergeCell ref="D65:D66"/>
    <mergeCell ref="A76:A77"/>
    <mergeCell ref="B76:B77"/>
    <mergeCell ref="C76:C77"/>
    <mergeCell ref="D76:D77"/>
    <mergeCell ref="A74:A75"/>
    <mergeCell ref="B74:B75"/>
    <mergeCell ref="C74:C75"/>
    <mergeCell ref="D74:D75"/>
    <mergeCell ref="A72:A73"/>
    <mergeCell ref="B72:B73"/>
    <mergeCell ref="C72:C73"/>
    <mergeCell ref="D72:D73"/>
    <mergeCell ref="D82:D83"/>
    <mergeCell ref="A80:A81"/>
    <mergeCell ref="B80:B81"/>
    <mergeCell ref="C80:C81"/>
    <mergeCell ref="D80:D81"/>
    <mergeCell ref="A78:A79"/>
    <mergeCell ref="B78:B79"/>
    <mergeCell ref="C78:C79"/>
    <mergeCell ref="D78:D79"/>
    <mergeCell ref="A1:S1"/>
    <mergeCell ref="B92:D92"/>
    <mergeCell ref="B93:D93"/>
    <mergeCell ref="B94:D94"/>
    <mergeCell ref="B95:D95"/>
    <mergeCell ref="C54:C55"/>
    <mergeCell ref="C67:C68"/>
    <mergeCell ref="C90:C91"/>
    <mergeCell ref="F93:F95"/>
    <mergeCell ref="A88:A89"/>
    <mergeCell ref="B88:B89"/>
    <mergeCell ref="C88:C89"/>
    <mergeCell ref="D88:D89"/>
    <mergeCell ref="A86:A87"/>
    <mergeCell ref="B86:B87"/>
    <mergeCell ref="C86:C87"/>
    <mergeCell ref="D86:D87"/>
    <mergeCell ref="A84:A85"/>
    <mergeCell ref="B84:B85"/>
    <mergeCell ref="C84:C85"/>
    <mergeCell ref="D84:D85"/>
    <mergeCell ref="A82:A83"/>
    <mergeCell ref="B82:B83"/>
    <mergeCell ref="C82:C83"/>
  </mergeCells>
  <printOptions horizontalCentered="1" verticalCentered="1"/>
  <pageMargins left="0" right="0" top="0" bottom="0" header="0" footer="0"/>
  <pageSetup paperSize="8" scale="95" orientation="landscape" r:id="rId1"/>
  <rowBreaks count="2" manualBreakCount="2">
    <brk id="3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Max. Demand 24 Months</vt:lpstr>
      <vt:lpstr>2 Year Consumption</vt:lpstr>
      <vt:lpstr>'2 Year Consumption'!Print_Titles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</dc:creator>
  <cp:lastModifiedBy>Windows User</cp:lastModifiedBy>
  <cp:lastPrinted>2022-08-16T06:43:31Z</cp:lastPrinted>
  <dcterms:created xsi:type="dcterms:W3CDTF">2016-05-26T09:28:37Z</dcterms:created>
  <dcterms:modified xsi:type="dcterms:W3CDTF">2022-08-16T08:53:09Z</dcterms:modified>
</cp:coreProperties>
</file>